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thitran2285/Green Lab Dropbox/Green Lab/Thi/Coding/230523/b_chosen/"/>
    </mc:Choice>
  </mc:AlternateContent>
  <xr:revisionPtr revIDLastSave="0" documentId="13_ncr:40009_{191A6E61-6EDB-6E4D-A204-3DA14F4D19DD}" xr6:coauthVersionLast="47" xr6:coauthVersionMax="47" xr10:uidLastSave="{00000000-0000-0000-0000-000000000000}"/>
  <bookViews>
    <workbookView xWindow="0" yWindow="0" windowWidth="38400" windowHeight="21600" activeTab="3"/>
  </bookViews>
  <sheets>
    <sheet name="v2_rawdata" sheetId="1" r:id="rId1"/>
    <sheet name="v32_rawdata" sheetId="2" r:id="rId2"/>
    <sheet name="v2_percentage" sheetId="3" r:id="rId3"/>
    <sheet name="v32_percentage" sheetId="4" r:id="rId4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D22" i="4" l="1"/>
  <c r="D23" i="4"/>
  <c r="D24" i="4"/>
  <c r="D25" i="4"/>
  <c r="D6" i="4"/>
  <c r="D7" i="4"/>
  <c r="D17" i="4"/>
  <c r="D26" i="4"/>
  <c r="D27" i="4"/>
  <c r="D28" i="4"/>
  <c r="D29" i="4"/>
  <c r="D4" i="4"/>
  <c r="D2" i="4"/>
  <c r="D30" i="4"/>
  <c r="D31" i="4"/>
  <c r="D32" i="4"/>
  <c r="D33" i="4"/>
  <c r="D13" i="4"/>
  <c r="D5" i="4"/>
  <c r="D3" i="4"/>
  <c r="D34" i="4"/>
  <c r="D19" i="4"/>
  <c r="D15" i="4"/>
  <c r="D35" i="4"/>
  <c r="D36" i="4"/>
  <c r="D20" i="4"/>
  <c r="D12" i="4"/>
  <c r="D37" i="4"/>
  <c r="D38" i="4"/>
  <c r="D39" i="4"/>
  <c r="D40" i="4"/>
  <c r="D10" i="4"/>
  <c r="D18" i="4"/>
  <c r="D41" i="4"/>
  <c r="D16" i="4"/>
  <c r="D8" i="4"/>
  <c r="D42" i="4"/>
  <c r="D14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11" i="4"/>
  <c r="D56" i="4"/>
  <c r="D57" i="4"/>
  <c r="D58" i="4"/>
  <c r="D21" i="4"/>
  <c r="D59" i="4"/>
  <c r="D60" i="4"/>
  <c r="D61" i="4"/>
  <c r="D9" i="4"/>
  <c r="C22" i="4"/>
  <c r="C23" i="4"/>
  <c r="C24" i="4"/>
  <c r="C25" i="4"/>
  <c r="C6" i="4"/>
  <c r="C7" i="4"/>
  <c r="C17" i="4"/>
  <c r="C26" i="4"/>
  <c r="C27" i="4"/>
  <c r="C28" i="4"/>
  <c r="C29" i="4"/>
  <c r="C4" i="4"/>
  <c r="C2" i="4"/>
  <c r="C30" i="4"/>
  <c r="C31" i="4"/>
  <c r="C32" i="4"/>
  <c r="C33" i="4"/>
  <c r="C13" i="4"/>
  <c r="C5" i="4"/>
  <c r="C3" i="4"/>
  <c r="C34" i="4"/>
  <c r="C19" i="4"/>
  <c r="C15" i="4"/>
  <c r="C35" i="4"/>
  <c r="C36" i="4"/>
  <c r="C20" i="4"/>
  <c r="C12" i="4"/>
  <c r="C37" i="4"/>
  <c r="C38" i="4"/>
  <c r="C39" i="4"/>
  <c r="C40" i="4"/>
  <c r="C10" i="4"/>
  <c r="C18" i="4"/>
  <c r="C41" i="4"/>
  <c r="C16" i="4"/>
  <c r="C8" i="4"/>
  <c r="C42" i="4"/>
  <c r="C14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11" i="4"/>
  <c r="C56" i="4"/>
  <c r="C57" i="4"/>
  <c r="C58" i="4"/>
  <c r="C21" i="4"/>
  <c r="C59" i="4"/>
  <c r="C60" i="4"/>
  <c r="C61" i="4"/>
  <c r="C9" i="4"/>
  <c r="B22" i="4"/>
  <c r="B23" i="4"/>
  <c r="B24" i="4"/>
  <c r="B25" i="4"/>
  <c r="B6" i="4"/>
  <c r="B7" i="4"/>
  <c r="B17" i="4"/>
  <c r="B26" i="4"/>
  <c r="B27" i="4"/>
  <c r="B28" i="4"/>
  <c r="B29" i="4"/>
  <c r="B4" i="4"/>
  <c r="B2" i="4"/>
  <c r="B30" i="4"/>
  <c r="B31" i="4"/>
  <c r="B32" i="4"/>
  <c r="B33" i="4"/>
  <c r="B13" i="4"/>
  <c r="B5" i="4"/>
  <c r="B3" i="4"/>
  <c r="B34" i="4"/>
  <c r="B19" i="4"/>
  <c r="B15" i="4"/>
  <c r="B35" i="4"/>
  <c r="B36" i="4"/>
  <c r="B20" i="4"/>
  <c r="B12" i="4"/>
  <c r="B37" i="4"/>
  <c r="B38" i="4"/>
  <c r="B39" i="4"/>
  <c r="B40" i="4"/>
  <c r="B10" i="4"/>
  <c r="B18" i="4"/>
  <c r="B41" i="4"/>
  <c r="B16" i="4"/>
  <c r="B8" i="4"/>
  <c r="B42" i="4"/>
  <c r="B14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11" i="4"/>
  <c r="B56" i="4"/>
  <c r="B57" i="4"/>
  <c r="B58" i="4"/>
  <c r="B21" i="4"/>
  <c r="B59" i="4"/>
  <c r="B60" i="4"/>
  <c r="B61" i="4"/>
  <c r="B9" i="4"/>
  <c r="D23" i="3"/>
  <c r="D24" i="3"/>
  <c r="D25" i="3"/>
  <c r="D26" i="3"/>
  <c r="D5" i="3"/>
  <c r="D7" i="3"/>
  <c r="D15" i="3"/>
  <c r="D22" i="3"/>
  <c r="D27" i="3"/>
  <c r="D28" i="3"/>
  <c r="D29" i="3"/>
  <c r="D3" i="3"/>
  <c r="D2" i="3"/>
  <c r="D30" i="3"/>
  <c r="D31" i="3"/>
  <c r="D13" i="3"/>
  <c r="D6" i="3"/>
  <c r="D4" i="3"/>
  <c r="D32" i="3"/>
  <c r="D33" i="3"/>
  <c r="D14" i="3"/>
  <c r="D34" i="3"/>
  <c r="D35" i="3"/>
  <c r="D36" i="3"/>
  <c r="D11" i="3"/>
  <c r="D37" i="3"/>
  <c r="D38" i="3"/>
  <c r="D39" i="3"/>
  <c r="D40" i="3"/>
  <c r="D41" i="3"/>
  <c r="D42" i="3"/>
  <c r="D16" i="3"/>
  <c r="D43" i="3"/>
  <c r="D44" i="3"/>
  <c r="D9" i="3"/>
  <c r="D45" i="3"/>
  <c r="D17" i="3"/>
  <c r="D46" i="3"/>
  <c r="D47" i="3"/>
  <c r="D48" i="3"/>
  <c r="D49" i="3"/>
  <c r="D50" i="3"/>
  <c r="D18" i="3"/>
  <c r="D51" i="3"/>
  <c r="D52" i="3"/>
  <c r="D53" i="3"/>
  <c r="D21" i="3"/>
  <c r="D54" i="3"/>
  <c r="D55" i="3"/>
  <c r="D10" i="3"/>
  <c r="D56" i="3"/>
  <c r="D20" i="3"/>
  <c r="D19" i="3"/>
  <c r="D57" i="3"/>
  <c r="D58" i="3"/>
  <c r="D59" i="3"/>
  <c r="D60" i="3"/>
  <c r="D12" i="3"/>
  <c r="D61" i="3"/>
  <c r="D62" i="3"/>
  <c r="D63" i="3"/>
  <c r="D64" i="3"/>
  <c r="D65" i="3"/>
  <c r="D66" i="3"/>
  <c r="D67" i="3"/>
  <c r="D68" i="3"/>
  <c r="D8" i="3"/>
  <c r="B8" i="3"/>
  <c r="C23" i="3"/>
  <c r="C24" i="3"/>
  <c r="C25" i="3"/>
  <c r="C26" i="3"/>
  <c r="C5" i="3"/>
  <c r="C7" i="3"/>
  <c r="C15" i="3"/>
  <c r="C22" i="3"/>
  <c r="C27" i="3"/>
  <c r="C28" i="3"/>
  <c r="C29" i="3"/>
  <c r="C3" i="3"/>
  <c r="C2" i="3"/>
  <c r="C30" i="3"/>
  <c r="C31" i="3"/>
  <c r="C13" i="3"/>
  <c r="C6" i="3"/>
  <c r="C4" i="3"/>
  <c r="C32" i="3"/>
  <c r="C33" i="3"/>
  <c r="C14" i="3"/>
  <c r="C34" i="3"/>
  <c r="C35" i="3"/>
  <c r="C36" i="3"/>
  <c r="C11" i="3"/>
  <c r="C37" i="3"/>
  <c r="C38" i="3"/>
  <c r="C39" i="3"/>
  <c r="C40" i="3"/>
  <c r="C41" i="3"/>
  <c r="C42" i="3"/>
  <c r="C16" i="3"/>
  <c r="C43" i="3"/>
  <c r="C44" i="3"/>
  <c r="C9" i="3"/>
  <c r="C45" i="3"/>
  <c r="C17" i="3"/>
  <c r="C46" i="3"/>
  <c r="C47" i="3"/>
  <c r="C48" i="3"/>
  <c r="C49" i="3"/>
  <c r="C50" i="3"/>
  <c r="C18" i="3"/>
  <c r="C51" i="3"/>
  <c r="C52" i="3"/>
  <c r="C53" i="3"/>
  <c r="C21" i="3"/>
  <c r="C54" i="3"/>
  <c r="C55" i="3"/>
  <c r="C10" i="3"/>
  <c r="C56" i="3"/>
  <c r="C20" i="3"/>
  <c r="C19" i="3"/>
  <c r="C57" i="3"/>
  <c r="C58" i="3"/>
  <c r="C59" i="3"/>
  <c r="C60" i="3"/>
  <c r="C12" i="3"/>
  <c r="C61" i="3"/>
  <c r="C62" i="3"/>
  <c r="C63" i="3"/>
  <c r="C64" i="3"/>
  <c r="C65" i="3"/>
  <c r="C66" i="3"/>
  <c r="C67" i="3"/>
  <c r="C68" i="3"/>
  <c r="C8" i="3"/>
  <c r="B23" i="3"/>
  <c r="B24" i="3"/>
  <c r="B25" i="3"/>
  <c r="B26" i="3"/>
  <c r="B5" i="3"/>
  <c r="B7" i="3"/>
  <c r="B15" i="3"/>
  <c r="B22" i="3"/>
  <c r="B27" i="3"/>
  <c r="B28" i="3"/>
  <c r="B29" i="3"/>
  <c r="B3" i="3"/>
  <c r="B2" i="3"/>
  <c r="B30" i="3"/>
  <c r="B31" i="3"/>
  <c r="B13" i="3"/>
  <c r="B6" i="3"/>
  <c r="B4" i="3"/>
  <c r="B32" i="3"/>
  <c r="B33" i="3"/>
  <c r="B14" i="3"/>
  <c r="B34" i="3"/>
  <c r="B35" i="3"/>
  <c r="B36" i="3"/>
  <c r="B11" i="3"/>
  <c r="B37" i="3"/>
  <c r="B38" i="3"/>
  <c r="B39" i="3"/>
  <c r="B40" i="3"/>
  <c r="B41" i="3"/>
  <c r="B42" i="3"/>
  <c r="B16" i="3"/>
  <c r="B43" i="3"/>
  <c r="B44" i="3"/>
  <c r="B9" i="3"/>
  <c r="B45" i="3"/>
  <c r="B17" i="3"/>
  <c r="B46" i="3"/>
  <c r="B47" i="3"/>
  <c r="B48" i="3"/>
  <c r="B49" i="3"/>
  <c r="B50" i="3"/>
  <c r="B18" i="3"/>
  <c r="B51" i="3"/>
  <c r="B52" i="3"/>
  <c r="B53" i="3"/>
  <c r="B21" i="3"/>
  <c r="B54" i="3"/>
  <c r="B55" i="3"/>
  <c r="B10" i="3"/>
  <c r="B56" i="3"/>
  <c r="B20" i="3"/>
  <c r="B19" i="3"/>
  <c r="B57" i="3"/>
  <c r="B58" i="3"/>
  <c r="B59" i="3"/>
  <c r="B60" i="3"/>
  <c r="B12" i="3"/>
  <c r="B61" i="3"/>
  <c r="B62" i="3"/>
  <c r="B63" i="3"/>
  <c r="B64" i="3"/>
  <c r="B65" i="3"/>
  <c r="B66" i="3"/>
  <c r="B67" i="3"/>
  <c r="B68" i="3"/>
</calcChain>
</file>

<file path=xl/sharedStrings.xml><?xml version="1.0" encoding="utf-8"?>
<sst xmlns="http://purl.oclc.org/ooxml/spreadsheetml/main" count="266" uniqueCount="81">
  <si>
    <t>SMC5/6 mutation (n = 160)</t>
  </si>
  <si>
    <t>No SMC5/6 mutation (n = 131)</t>
  </si>
  <si>
    <t>All TCGA tumors (n = 9493)</t>
  </si>
  <si>
    <t>SBS1</t>
  </si>
  <si>
    <t>SBS2</t>
  </si>
  <si>
    <t>SBS3</t>
  </si>
  <si>
    <t>SBS4</t>
  </si>
  <si>
    <t>SBS5</t>
  </si>
  <si>
    <t>SBS6</t>
  </si>
  <si>
    <t>SBS7a</t>
  </si>
  <si>
    <t>SBS7b</t>
  </si>
  <si>
    <t>SBS7c</t>
  </si>
  <si>
    <t>SBS7d</t>
  </si>
  <si>
    <t>SBS8</t>
  </si>
  <si>
    <t>SBS9</t>
  </si>
  <si>
    <t>SBS10a</t>
  </si>
  <si>
    <t>SBS10b</t>
  </si>
  <si>
    <t>SBS11</t>
  </si>
  <si>
    <t>SBS12</t>
  </si>
  <si>
    <t>SBS13</t>
  </si>
  <si>
    <t>SBS14</t>
  </si>
  <si>
    <t>SBS15</t>
  </si>
  <si>
    <t>SBS16</t>
  </si>
  <si>
    <t>SBS17a</t>
  </si>
  <si>
    <t>SBS17b</t>
  </si>
  <si>
    <t>SBS18</t>
  </si>
  <si>
    <t>SBS19</t>
  </si>
  <si>
    <t>SBS20</t>
  </si>
  <si>
    <t>SBS21</t>
  </si>
  <si>
    <t>SBS22</t>
  </si>
  <si>
    <t>SBS23</t>
  </si>
  <si>
    <t>SBS24</t>
  </si>
  <si>
    <t>SBS25</t>
  </si>
  <si>
    <t>SBS26</t>
  </si>
  <si>
    <t>SBS27</t>
  </si>
  <si>
    <t>SBS28</t>
  </si>
  <si>
    <t>SBS29</t>
  </si>
  <si>
    <t>SBS30</t>
  </si>
  <si>
    <t>SBS31</t>
  </si>
  <si>
    <t>SBS32</t>
  </si>
  <si>
    <t>SBS33</t>
  </si>
  <si>
    <t>SBS34</t>
  </si>
  <si>
    <t>SBS35</t>
  </si>
  <si>
    <t>SBS36</t>
  </si>
  <si>
    <t>SBS37</t>
  </si>
  <si>
    <t>SBS38</t>
  </si>
  <si>
    <t>SBS39</t>
  </si>
  <si>
    <t>SBS40</t>
  </si>
  <si>
    <t>SBS41</t>
  </si>
  <si>
    <t>SBS42</t>
  </si>
  <si>
    <t>SBS43</t>
  </si>
  <si>
    <t>SBS44</t>
  </si>
  <si>
    <t>SBS45</t>
  </si>
  <si>
    <t>SBS46</t>
  </si>
  <si>
    <t>SBS47</t>
  </si>
  <si>
    <t>SBS48</t>
  </si>
  <si>
    <t>SBS49</t>
  </si>
  <si>
    <t>SBS50</t>
  </si>
  <si>
    <t>SBS51</t>
  </si>
  <si>
    <t>SBS52</t>
  </si>
  <si>
    <t>SBS53</t>
  </si>
  <si>
    <t>SBS54</t>
  </si>
  <si>
    <t>SBS55</t>
  </si>
  <si>
    <t>SBS56</t>
  </si>
  <si>
    <t>SBS57</t>
  </si>
  <si>
    <t>SBS58</t>
  </si>
  <si>
    <t>SBS59</t>
  </si>
  <si>
    <t>SBS60</t>
  </si>
  <si>
    <t>SBS84</t>
  </si>
  <si>
    <t>SBS85</t>
  </si>
  <si>
    <t>SBS10c</t>
  </si>
  <si>
    <t>SBS10d</t>
  </si>
  <si>
    <t>SBS86</t>
  </si>
  <si>
    <t>SBS87</t>
  </si>
  <si>
    <t>SBS88</t>
  </si>
  <si>
    <t>SBS89</t>
  </si>
  <si>
    <t>SBS90</t>
  </si>
  <si>
    <t>SBS91</t>
  </si>
  <si>
    <t>SBS92</t>
  </si>
  <si>
    <t>SBS93</t>
  </si>
  <si>
    <t>SBS94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</si>
</sst>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18" fillId="0" borderId="0" xfId="0" applyNumberFormat="1" applyFont="1"/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worksheet" Target="worksheets/sheet4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68"/>
  <sheetViews>
    <sheetView zoomScale="140" zoomScaleNormal="140" workbookViewId="0">
      <selection sqref="A1:XFD1048576"/>
    </sheetView>
  </sheetViews>
  <sheetFormatPr baseColWidth="10" defaultRowHeight="16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34389.094493998797</v>
      </c>
      <c r="C2">
        <v>12272.5674327003</v>
      </c>
      <c r="D2">
        <v>261733.57949101299</v>
      </c>
    </row>
    <row r="3" spans="1:4" x14ac:dyDescent="0.2">
      <c r="A3" t="s">
        <v>4</v>
      </c>
      <c r="B3">
        <v>0</v>
      </c>
      <c r="C3">
        <v>5782.0827985235201</v>
      </c>
      <c r="D3">
        <v>55759.707763769802</v>
      </c>
    </row>
    <row r="4" spans="1:4" x14ac:dyDescent="0.2">
      <c r="A4" t="s">
        <v>5</v>
      </c>
      <c r="B4">
        <v>0</v>
      </c>
      <c r="C4">
        <v>0</v>
      </c>
      <c r="D4">
        <v>0</v>
      </c>
    </row>
    <row r="5" spans="1:4" x14ac:dyDescent="0.2">
      <c r="A5" t="s">
        <v>6</v>
      </c>
      <c r="B5">
        <v>0</v>
      </c>
      <c r="C5">
        <v>6844.6140949922101</v>
      </c>
      <c r="D5">
        <v>283618.59410402802</v>
      </c>
    </row>
    <row r="6" spans="1:4" x14ac:dyDescent="0.2">
      <c r="A6" t="s">
        <v>7</v>
      </c>
      <c r="B6">
        <v>0</v>
      </c>
      <c r="C6">
        <v>0</v>
      </c>
      <c r="D6">
        <v>0</v>
      </c>
    </row>
    <row r="7" spans="1:4" x14ac:dyDescent="0.2">
      <c r="A7" t="s">
        <v>8</v>
      </c>
      <c r="B7">
        <v>52350.427527757303</v>
      </c>
      <c r="C7">
        <v>17372.685702364499</v>
      </c>
      <c r="D7">
        <v>341785.35708589101</v>
      </c>
    </row>
    <row r="8" spans="1:4" x14ac:dyDescent="0.2">
      <c r="A8" t="s">
        <v>9</v>
      </c>
      <c r="B8">
        <v>34779.164807165696</v>
      </c>
      <c r="C8">
        <v>22907.057685555701</v>
      </c>
      <c r="D8">
        <v>271527.20699342201</v>
      </c>
    </row>
    <row r="9" spans="1:4" x14ac:dyDescent="0.2">
      <c r="A9" t="s">
        <v>10</v>
      </c>
      <c r="B9">
        <v>3687.7971186219102</v>
      </c>
      <c r="C9">
        <v>0</v>
      </c>
      <c r="D9">
        <v>105089.57000187899</v>
      </c>
    </row>
    <row r="10" spans="1:4" x14ac:dyDescent="0.2">
      <c r="A10" t="s">
        <v>11</v>
      </c>
      <c r="B10">
        <v>177.73613609162501</v>
      </c>
      <c r="C10">
        <v>0</v>
      </c>
      <c r="D10">
        <v>6303.2938289005497</v>
      </c>
    </row>
    <row r="11" spans="1:4" x14ac:dyDescent="0.2">
      <c r="A11" t="s">
        <v>12</v>
      </c>
      <c r="B11">
        <v>0</v>
      </c>
      <c r="C11">
        <v>0</v>
      </c>
      <c r="D11">
        <v>0</v>
      </c>
    </row>
    <row r="12" spans="1:4" x14ac:dyDescent="0.2">
      <c r="A12" t="s">
        <v>13</v>
      </c>
      <c r="B12">
        <v>0</v>
      </c>
      <c r="C12">
        <v>0</v>
      </c>
      <c r="D12">
        <v>0</v>
      </c>
    </row>
    <row r="13" spans="1:4" x14ac:dyDescent="0.2">
      <c r="A13" t="s">
        <v>14</v>
      </c>
      <c r="B13">
        <v>0</v>
      </c>
      <c r="C13">
        <v>0</v>
      </c>
      <c r="D13">
        <v>0</v>
      </c>
    </row>
    <row r="14" spans="1:4" x14ac:dyDescent="0.2">
      <c r="A14" t="s">
        <v>15</v>
      </c>
      <c r="B14">
        <v>66642.060765709903</v>
      </c>
      <c r="C14">
        <v>9254.9327207722999</v>
      </c>
      <c r="D14">
        <v>129670.94953051</v>
      </c>
    </row>
    <row r="15" spans="1:4" x14ac:dyDescent="0.2">
      <c r="A15" t="s">
        <v>16</v>
      </c>
      <c r="B15">
        <v>110719.23011260699</v>
      </c>
      <c r="C15">
        <v>25109.888014742199</v>
      </c>
      <c r="D15">
        <v>313282.78477158502</v>
      </c>
    </row>
    <row r="16" spans="1:4" x14ac:dyDescent="0.2">
      <c r="A16" t="s">
        <v>17</v>
      </c>
      <c r="B16">
        <v>0</v>
      </c>
      <c r="C16">
        <v>0</v>
      </c>
      <c r="D16">
        <v>0</v>
      </c>
    </row>
    <row r="17" spans="1:4" x14ac:dyDescent="0.2">
      <c r="A17" t="s">
        <v>18</v>
      </c>
      <c r="B17">
        <v>0</v>
      </c>
      <c r="C17">
        <v>0</v>
      </c>
      <c r="D17">
        <v>0</v>
      </c>
    </row>
    <row r="18" spans="1:4" x14ac:dyDescent="0.2">
      <c r="A18" t="s">
        <v>19</v>
      </c>
      <c r="B18">
        <v>6474.4971716463697</v>
      </c>
      <c r="C18">
        <v>12016.1539315686</v>
      </c>
      <c r="D18">
        <v>118236.00691139299</v>
      </c>
    </row>
    <row r="19" spans="1:4" x14ac:dyDescent="0.2">
      <c r="A19" t="s">
        <v>20</v>
      </c>
      <c r="B19">
        <v>42835.257148315701</v>
      </c>
      <c r="C19">
        <v>3381.69969025928</v>
      </c>
      <c r="D19">
        <v>149767.372057442</v>
      </c>
    </row>
    <row r="20" spans="1:4" x14ac:dyDescent="0.2">
      <c r="A20" t="s">
        <v>21</v>
      </c>
      <c r="B20">
        <v>63023.482945108102</v>
      </c>
      <c r="C20">
        <v>6750.6535540874602</v>
      </c>
      <c r="D20">
        <v>236743.36723002701</v>
      </c>
    </row>
    <row r="21" spans="1:4" x14ac:dyDescent="0.2">
      <c r="A21" t="s">
        <v>22</v>
      </c>
      <c r="B21">
        <v>0</v>
      </c>
      <c r="C21">
        <v>0</v>
      </c>
      <c r="D21">
        <v>0</v>
      </c>
    </row>
    <row r="22" spans="1:4" x14ac:dyDescent="0.2">
      <c r="A22" t="s">
        <v>23</v>
      </c>
      <c r="B22">
        <v>0</v>
      </c>
      <c r="C22">
        <v>0</v>
      </c>
      <c r="D22">
        <v>0</v>
      </c>
    </row>
    <row r="23" spans="1:4" x14ac:dyDescent="0.2">
      <c r="A23" t="s">
        <v>24</v>
      </c>
      <c r="B23">
        <v>5948.2654932693404</v>
      </c>
      <c r="C23">
        <v>1444.51684750547</v>
      </c>
      <c r="D23">
        <v>32320.218880954399</v>
      </c>
    </row>
    <row r="24" spans="1:4" x14ac:dyDescent="0.2">
      <c r="A24" t="s">
        <v>25</v>
      </c>
      <c r="B24">
        <v>0</v>
      </c>
      <c r="C24">
        <v>0</v>
      </c>
      <c r="D24">
        <v>0</v>
      </c>
    </row>
    <row r="25" spans="1:4" x14ac:dyDescent="0.2">
      <c r="A25" t="s">
        <v>26</v>
      </c>
      <c r="B25">
        <v>0</v>
      </c>
      <c r="C25">
        <v>0</v>
      </c>
      <c r="D25">
        <v>0</v>
      </c>
    </row>
    <row r="26" spans="1:4" x14ac:dyDescent="0.2">
      <c r="A26" t="s">
        <v>27</v>
      </c>
      <c r="B26">
        <v>0</v>
      </c>
      <c r="C26">
        <v>0</v>
      </c>
      <c r="D26">
        <v>0</v>
      </c>
    </row>
    <row r="27" spans="1:4" x14ac:dyDescent="0.2">
      <c r="A27" t="s">
        <v>28</v>
      </c>
      <c r="B27">
        <v>14209.7199130062</v>
      </c>
      <c r="C27">
        <v>1391.4979102278901</v>
      </c>
      <c r="D27">
        <v>42114.280278307997</v>
      </c>
    </row>
    <row r="28" spans="1:4" x14ac:dyDescent="0.2">
      <c r="A28" t="s">
        <v>29</v>
      </c>
      <c r="B28">
        <v>0</v>
      </c>
      <c r="C28">
        <v>0</v>
      </c>
      <c r="D28">
        <v>0</v>
      </c>
    </row>
    <row r="29" spans="1:4" x14ac:dyDescent="0.2">
      <c r="A29" t="s">
        <v>30</v>
      </c>
      <c r="B29">
        <v>0</v>
      </c>
      <c r="C29">
        <v>0</v>
      </c>
      <c r="D29">
        <v>0</v>
      </c>
    </row>
    <row r="30" spans="1:4" x14ac:dyDescent="0.2">
      <c r="A30" t="s">
        <v>31</v>
      </c>
      <c r="B30">
        <v>0</v>
      </c>
      <c r="C30">
        <v>0</v>
      </c>
      <c r="D30">
        <v>19540.7925535637</v>
      </c>
    </row>
    <row r="31" spans="1:4" x14ac:dyDescent="0.2">
      <c r="A31" t="s">
        <v>32</v>
      </c>
      <c r="B31">
        <v>0</v>
      </c>
      <c r="C31">
        <v>0</v>
      </c>
      <c r="D31">
        <v>0</v>
      </c>
    </row>
    <row r="32" spans="1:4" x14ac:dyDescent="0.2">
      <c r="A32" t="s">
        <v>33</v>
      </c>
      <c r="B32">
        <v>0</v>
      </c>
      <c r="C32">
        <v>0</v>
      </c>
      <c r="D32">
        <v>0</v>
      </c>
    </row>
    <row r="33" spans="1:4" x14ac:dyDescent="0.2">
      <c r="A33" t="s">
        <v>34</v>
      </c>
      <c r="B33">
        <v>0</v>
      </c>
      <c r="C33">
        <v>0</v>
      </c>
      <c r="D33">
        <v>0</v>
      </c>
    </row>
    <row r="34" spans="1:4" x14ac:dyDescent="0.2">
      <c r="A34" t="s">
        <v>35</v>
      </c>
      <c r="B34">
        <v>2786.7757285003299</v>
      </c>
      <c r="C34">
        <v>0</v>
      </c>
      <c r="D34">
        <v>0</v>
      </c>
    </row>
    <row r="35" spans="1:4" x14ac:dyDescent="0.2">
      <c r="A35" t="s">
        <v>36</v>
      </c>
      <c r="B35">
        <v>0</v>
      </c>
      <c r="C35">
        <v>420.76452579124901</v>
      </c>
      <c r="D35">
        <v>0</v>
      </c>
    </row>
    <row r="36" spans="1:4" x14ac:dyDescent="0.2">
      <c r="A36" t="s">
        <v>37</v>
      </c>
      <c r="B36">
        <v>0</v>
      </c>
      <c r="C36">
        <v>0</v>
      </c>
      <c r="D36">
        <v>0</v>
      </c>
    </row>
    <row r="37" spans="1:4" x14ac:dyDescent="0.2">
      <c r="A37" t="s">
        <v>38</v>
      </c>
      <c r="B37">
        <v>29663.993579414699</v>
      </c>
      <c r="C37">
        <v>9489.2042950124796</v>
      </c>
      <c r="D37">
        <v>102840.83849387401</v>
      </c>
    </row>
    <row r="38" spans="1:4" x14ac:dyDescent="0.2">
      <c r="A38" t="s">
        <v>39</v>
      </c>
      <c r="B38">
        <v>0</v>
      </c>
      <c r="C38">
        <v>0</v>
      </c>
      <c r="D38">
        <v>0</v>
      </c>
    </row>
    <row r="39" spans="1:4" x14ac:dyDescent="0.2">
      <c r="A39" t="s">
        <v>40</v>
      </c>
      <c r="B39">
        <v>1457.49174475</v>
      </c>
      <c r="C39">
        <v>0</v>
      </c>
      <c r="D39">
        <v>0</v>
      </c>
    </row>
    <row r="40" spans="1:4" x14ac:dyDescent="0.2">
      <c r="A40" t="s">
        <v>41</v>
      </c>
      <c r="B40">
        <v>0</v>
      </c>
      <c r="C40">
        <v>0</v>
      </c>
      <c r="D40">
        <v>0</v>
      </c>
    </row>
    <row r="41" spans="1:4" x14ac:dyDescent="0.2">
      <c r="A41" t="s">
        <v>42</v>
      </c>
      <c r="B41">
        <v>0</v>
      </c>
      <c r="C41">
        <v>0</v>
      </c>
      <c r="D41">
        <v>0</v>
      </c>
    </row>
    <row r="42" spans="1:4" x14ac:dyDescent="0.2">
      <c r="A42" t="s">
        <v>43</v>
      </c>
      <c r="B42">
        <v>0</v>
      </c>
      <c r="C42">
        <v>0</v>
      </c>
      <c r="D42">
        <v>0</v>
      </c>
    </row>
    <row r="43" spans="1:4" x14ac:dyDescent="0.2">
      <c r="A43" t="s">
        <v>44</v>
      </c>
      <c r="B43">
        <v>0</v>
      </c>
      <c r="C43">
        <v>0</v>
      </c>
      <c r="D43">
        <v>740.13313331331199</v>
      </c>
    </row>
    <row r="44" spans="1:4" x14ac:dyDescent="0.2">
      <c r="A44" t="s">
        <v>45</v>
      </c>
      <c r="B44">
        <v>0</v>
      </c>
      <c r="C44">
        <v>0</v>
      </c>
      <c r="D44">
        <v>0</v>
      </c>
    </row>
    <row r="45" spans="1:4" x14ac:dyDescent="0.2">
      <c r="A45" t="s">
        <v>46</v>
      </c>
      <c r="B45">
        <v>1432.49188851792</v>
      </c>
      <c r="C45">
        <v>3528.0232418656501</v>
      </c>
      <c r="D45">
        <v>130754.58208942199</v>
      </c>
    </row>
    <row r="46" spans="1:4" x14ac:dyDescent="0.2">
      <c r="A46" t="s">
        <v>47</v>
      </c>
      <c r="B46">
        <v>0</v>
      </c>
      <c r="C46">
        <v>0</v>
      </c>
      <c r="D46">
        <v>0</v>
      </c>
    </row>
    <row r="47" spans="1:4" x14ac:dyDescent="0.2">
      <c r="A47" t="s">
        <v>48</v>
      </c>
      <c r="B47">
        <v>0</v>
      </c>
      <c r="C47">
        <v>0</v>
      </c>
      <c r="D47">
        <v>0</v>
      </c>
    </row>
    <row r="48" spans="1:4" x14ac:dyDescent="0.2">
      <c r="A48" t="s">
        <v>49</v>
      </c>
      <c r="B48">
        <v>0</v>
      </c>
      <c r="C48">
        <v>0</v>
      </c>
      <c r="D48">
        <v>0</v>
      </c>
    </row>
    <row r="49" spans="1:4" x14ac:dyDescent="0.2">
      <c r="A49" t="s">
        <v>50</v>
      </c>
      <c r="B49">
        <v>576.05743048561203</v>
      </c>
      <c r="C49">
        <v>42.548735407840802</v>
      </c>
      <c r="D49">
        <v>7797.4757884587798</v>
      </c>
    </row>
    <row r="50" spans="1:4" x14ac:dyDescent="0.2">
      <c r="A50" t="s">
        <v>51</v>
      </c>
      <c r="B50">
        <v>0</v>
      </c>
      <c r="C50">
        <v>0</v>
      </c>
      <c r="D50">
        <v>0</v>
      </c>
    </row>
    <row r="51" spans="1:4" x14ac:dyDescent="0.2">
      <c r="A51" t="s">
        <v>52</v>
      </c>
      <c r="B51">
        <v>0</v>
      </c>
      <c r="C51">
        <v>2209.2754185831</v>
      </c>
      <c r="D51">
        <v>84361.918265033295</v>
      </c>
    </row>
    <row r="52" spans="1:4" x14ac:dyDescent="0.2">
      <c r="A52" t="s">
        <v>53</v>
      </c>
      <c r="B52">
        <v>16615.201825447301</v>
      </c>
      <c r="C52">
        <v>4570.40532233043</v>
      </c>
      <c r="D52">
        <v>112175.63423867599</v>
      </c>
    </row>
    <row r="53" spans="1:4" x14ac:dyDescent="0.2">
      <c r="A53" t="s">
        <v>54</v>
      </c>
      <c r="B53">
        <v>0</v>
      </c>
      <c r="C53">
        <v>0</v>
      </c>
      <c r="D53">
        <v>0</v>
      </c>
    </row>
    <row r="54" spans="1:4" x14ac:dyDescent="0.2">
      <c r="A54" t="s">
        <v>55</v>
      </c>
      <c r="B54">
        <v>1118.90694582012</v>
      </c>
      <c r="C54">
        <v>339.69334501698199</v>
      </c>
      <c r="D54">
        <v>8987.4475594480191</v>
      </c>
    </row>
    <row r="55" spans="1:4" x14ac:dyDescent="0.2">
      <c r="A55" t="s">
        <v>56</v>
      </c>
      <c r="B55">
        <v>1230.3997868553399</v>
      </c>
      <c r="C55">
        <v>1096.3614855621499</v>
      </c>
      <c r="D55">
        <v>49951.691171153499</v>
      </c>
    </row>
    <row r="56" spans="1:4" x14ac:dyDescent="0.2">
      <c r="A56" t="s">
        <v>57</v>
      </c>
      <c r="B56">
        <v>0</v>
      </c>
      <c r="C56">
        <v>0</v>
      </c>
      <c r="D56">
        <v>0</v>
      </c>
    </row>
    <row r="57" spans="1:4" x14ac:dyDescent="0.2">
      <c r="A57" t="s">
        <v>58</v>
      </c>
      <c r="B57">
        <v>0</v>
      </c>
      <c r="C57">
        <v>0</v>
      </c>
      <c r="D57">
        <v>0</v>
      </c>
    </row>
    <row r="58" spans="1:4" x14ac:dyDescent="0.2">
      <c r="A58" t="s">
        <v>59</v>
      </c>
      <c r="B58">
        <v>0</v>
      </c>
      <c r="C58">
        <v>0</v>
      </c>
      <c r="D58">
        <v>0</v>
      </c>
    </row>
    <row r="59" spans="1:4" x14ac:dyDescent="0.2">
      <c r="A59" t="s">
        <v>60</v>
      </c>
      <c r="B59">
        <v>0</v>
      </c>
      <c r="C59">
        <v>0</v>
      </c>
      <c r="D59">
        <v>0</v>
      </c>
    </row>
    <row r="60" spans="1:4" x14ac:dyDescent="0.2">
      <c r="A60" t="s">
        <v>61</v>
      </c>
      <c r="B60">
        <v>12380.4367943121</v>
      </c>
      <c r="C60">
        <v>5436.8651378580498</v>
      </c>
      <c r="D60">
        <v>86179.113430232406</v>
      </c>
    </row>
    <row r="61" spans="1:4" x14ac:dyDescent="0.2">
      <c r="A61" t="s">
        <v>62</v>
      </c>
      <c r="B61">
        <v>0</v>
      </c>
      <c r="C61">
        <v>0</v>
      </c>
      <c r="D61">
        <v>0</v>
      </c>
    </row>
    <row r="62" spans="1:4" x14ac:dyDescent="0.2">
      <c r="A62" t="s">
        <v>63</v>
      </c>
      <c r="B62">
        <v>0</v>
      </c>
      <c r="C62">
        <v>146.79542478662</v>
      </c>
      <c r="D62">
        <v>0</v>
      </c>
    </row>
    <row r="63" spans="1:4" x14ac:dyDescent="0.2">
      <c r="A63" t="s">
        <v>64</v>
      </c>
      <c r="B63">
        <v>0</v>
      </c>
      <c r="C63">
        <v>0</v>
      </c>
      <c r="D63">
        <v>0</v>
      </c>
    </row>
    <row r="64" spans="1:4" x14ac:dyDescent="0.2">
      <c r="A64" t="s">
        <v>65</v>
      </c>
      <c r="B64">
        <v>0</v>
      </c>
      <c r="C64">
        <v>0</v>
      </c>
      <c r="D64">
        <v>0</v>
      </c>
    </row>
    <row r="65" spans="1:4" x14ac:dyDescent="0.2">
      <c r="A65" t="s">
        <v>66</v>
      </c>
      <c r="B65">
        <v>0</v>
      </c>
      <c r="C65">
        <v>0</v>
      </c>
      <c r="D65">
        <v>2874.2451708113699</v>
      </c>
    </row>
    <row r="66" spans="1:4" x14ac:dyDescent="0.2">
      <c r="A66" t="s">
        <v>67</v>
      </c>
      <c r="B66">
        <v>0</v>
      </c>
      <c r="C66">
        <v>0</v>
      </c>
      <c r="D66">
        <v>0</v>
      </c>
    </row>
    <row r="67" spans="1:4" x14ac:dyDescent="0.2">
      <c r="A67" t="s">
        <v>68</v>
      </c>
      <c r="B67">
        <v>0</v>
      </c>
      <c r="C67">
        <v>0</v>
      </c>
      <c r="D67">
        <v>0</v>
      </c>
    </row>
    <row r="68" spans="1:4" x14ac:dyDescent="0.2">
      <c r="A68" t="s">
        <v>69</v>
      </c>
      <c r="B68">
        <v>0</v>
      </c>
      <c r="C68">
        <v>0</v>
      </c>
      <c r="D68">
        <v>0</v>
      </c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61"/>
  <sheetViews>
    <sheetView topLeftCell="A30" zoomScale="130" zoomScaleNormal="130" workbookViewId="0">
      <selection sqref="A1:XFD1048576"/>
    </sheetView>
  </sheetViews>
  <sheetFormatPr baseColWidth="10" defaultRowHeight="16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29076.931839958801</v>
      </c>
      <c r="C2">
        <v>9396.5912902522196</v>
      </c>
      <c r="D2">
        <v>201803.55635759101</v>
      </c>
    </row>
    <row r="3" spans="1:4" x14ac:dyDescent="0.2">
      <c r="A3" t="s">
        <v>4</v>
      </c>
      <c r="B3">
        <v>0</v>
      </c>
      <c r="C3">
        <v>5606.7441556580598</v>
      </c>
      <c r="D3">
        <v>52302.183817323697</v>
      </c>
    </row>
    <row r="4" spans="1:4" x14ac:dyDescent="0.2">
      <c r="A4" t="s">
        <v>5</v>
      </c>
      <c r="B4">
        <v>0</v>
      </c>
      <c r="C4">
        <v>0</v>
      </c>
      <c r="D4">
        <v>0</v>
      </c>
    </row>
    <row r="5" spans="1:4" x14ac:dyDescent="0.2">
      <c r="A5" t="s">
        <v>6</v>
      </c>
      <c r="B5">
        <v>0</v>
      </c>
      <c r="C5">
        <v>9617.6907861659092</v>
      </c>
      <c r="D5">
        <v>392046.94371545099</v>
      </c>
    </row>
    <row r="6" spans="1:4" x14ac:dyDescent="0.2">
      <c r="A6" t="s">
        <v>7</v>
      </c>
      <c r="B6">
        <v>0</v>
      </c>
      <c r="C6">
        <v>0</v>
      </c>
      <c r="D6">
        <v>0</v>
      </c>
    </row>
    <row r="7" spans="1:4" x14ac:dyDescent="0.2">
      <c r="A7" t="s">
        <v>8</v>
      </c>
      <c r="B7">
        <v>40364.756351398202</v>
      </c>
      <c r="C7">
        <v>8830.3136910411195</v>
      </c>
      <c r="D7">
        <v>186710.79975871899</v>
      </c>
    </row>
    <row r="8" spans="1:4" x14ac:dyDescent="0.2">
      <c r="A8" t="s">
        <v>9</v>
      </c>
      <c r="B8">
        <v>33716.106335307399</v>
      </c>
      <c r="C8">
        <v>22469.003047520699</v>
      </c>
      <c r="D8">
        <v>263766.73244072997</v>
      </c>
    </row>
    <row r="9" spans="1:4" x14ac:dyDescent="0.2">
      <c r="A9" t="s">
        <v>10</v>
      </c>
      <c r="B9">
        <v>2884.90859255637</v>
      </c>
      <c r="C9">
        <v>0</v>
      </c>
      <c r="D9">
        <v>105878.621012063</v>
      </c>
    </row>
    <row r="10" spans="1:4" x14ac:dyDescent="0.2">
      <c r="A10" t="s">
        <v>11</v>
      </c>
      <c r="B10">
        <v>0</v>
      </c>
      <c r="C10">
        <v>0</v>
      </c>
      <c r="D10">
        <v>0</v>
      </c>
    </row>
    <row r="11" spans="1:4" x14ac:dyDescent="0.2">
      <c r="A11" t="s">
        <v>12</v>
      </c>
      <c r="B11">
        <v>0</v>
      </c>
      <c r="C11">
        <v>0</v>
      </c>
      <c r="D11">
        <v>0</v>
      </c>
    </row>
    <row r="12" spans="1:4" x14ac:dyDescent="0.2">
      <c r="A12" t="s">
        <v>13</v>
      </c>
      <c r="B12">
        <v>0</v>
      </c>
      <c r="C12">
        <v>0</v>
      </c>
      <c r="D12">
        <v>0</v>
      </c>
    </row>
    <row r="13" spans="1:4" x14ac:dyDescent="0.2">
      <c r="A13" t="s">
        <v>14</v>
      </c>
      <c r="B13">
        <v>0</v>
      </c>
      <c r="C13">
        <v>0</v>
      </c>
      <c r="D13">
        <v>0</v>
      </c>
    </row>
    <row r="14" spans="1:4" x14ac:dyDescent="0.2">
      <c r="A14" t="s">
        <v>15</v>
      </c>
      <c r="B14">
        <v>66668.649696013104</v>
      </c>
      <c r="C14">
        <v>9511.0243505046692</v>
      </c>
      <c r="D14">
        <v>131393.33058765001</v>
      </c>
    </row>
    <row r="15" spans="1:4" x14ac:dyDescent="0.2">
      <c r="A15" t="s">
        <v>16</v>
      </c>
      <c r="B15">
        <v>110531.52554901601</v>
      </c>
      <c r="C15">
        <v>25003.133686166198</v>
      </c>
      <c r="D15">
        <v>310674.14020648203</v>
      </c>
    </row>
    <row r="16" spans="1:4" x14ac:dyDescent="0.2">
      <c r="A16" t="s">
        <v>70</v>
      </c>
      <c r="B16">
        <v>0</v>
      </c>
      <c r="C16">
        <v>0</v>
      </c>
      <c r="D16">
        <v>0</v>
      </c>
    </row>
    <row r="17" spans="1:4" x14ac:dyDescent="0.2">
      <c r="A17" t="s">
        <v>71</v>
      </c>
      <c r="B17">
        <v>0</v>
      </c>
      <c r="C17">
        <v>0</v>
      </c>
      <c r="D17">
        <v>0</v>
      </c>
    </row>
    <row r="18" spans="1:4" x14ac:dyDescent="0.2">
      <c r="A18" t="s">
        <v>17</v>
      </c>
      <c r="B18">
        <v>0</v>
      </c>
      <c r="C18">
        <v>0</v>
      </c>
      <c r="D18">
        <v>0</v>
      </c>
    </row>
    <row r="19" spans="1:4" x14ac:dyDescent="0.2">
      <c r="A19" t="s">
        <v>18</v>
      </c>
      <c r="B19">
        <v>0</v>
      </c>
      <c r="C19">
        <v>0</v>
      </c>
      <c r="D19">
        <v>0</v>
      </c>
    </row>
    <row r="20" spans="1:4" x14ac:dyDescent="0.2">
      <c r="A20" t="s">
        <v>19</v>
      </c>
      <c r="B20">
        <v>6297.2616471029796</v>
      </c>
      <c r="C20">
        <v>12136.574645999901</v>
      </c>
      <c r="D20">
        <v>121854.672586994</v>
      </c>
    </row>
    <row r="21" spans="1:4" x14ac:dyDescent="0.2">
      <c r="A21" t="s">
        <v>20</v>
      </c>
      <c r="B21">
        <v>42379.335982254299</v>
      </c>
      <c r="C21">
        <v>2185.2121072237301</v>
      </c>
      <c r="D21">
        <v>130458.51072096601</v>
      </c>
    </row>
    <row r="22" spans="1:4" x14ac:dyDescent="0.2">
      <c r="A22" t="s">
        <v>21</v>
      </c>
      <c r="B22">
        <v>74088.577401801507</v>
      </c>
      <c r="C22">
        <v>13957.2799880765</v>
      </c>
      <c r="D22">
        <v>373121.64119258203</v>
      </c>
    </row>
    <row r="23" spans="1:4" x14ac:dyDescent="0.2">
      <c r="A23" t="s">
        <v>22</v>
      </c>
      <c r="B23">
        <v>0</v>
      </c>
      <c r="C23">
        <v>0</v>
      </c>
      <c r="D23">
        <v>0</v>
      </c>
    </row>
    <row r="24" spans="1:4" x14ac:dyDescent="0.2">
      <c r="A24" t="s">
        <v>23</v>
      </c>
      <c r="B24">
        <v>1075.8110533874201</v>
      </c>
      <c r="C24">
        <v>524.26912674879497</v>
      </c>
      <c r="D24">
        <v>10995.4089078506</v>
      </c>
    </row>
    <row r="25" spans="1:4" x14ac:dyDescent="0.2">
      <c r="A25" t="s">
        <v>24</v>
      </c>
      <c r="B25">
        <v>5789.7051774048095</v>
      </c>
      <c r="C25">
        <v>1260.0769558098</v>
      </c>
      <c r="D25">
        <v>28341.1360226371</v>
      </c>
    </row>
    <row r="26" spans="1:4" x14ac:dyDescent="0.2">
      <c r="A26" t="s">
        <v>25</v>
      </c>
      <c r="B26">
        <v>0</v>
      </c>
      <c r="C26">
        <v>0</v>
      </c>
      <c r="D26">
        <v>0</v>
      </c>
    </row>
    <row r="27" spans="1:4" x14ac:dyDescent="0.2">
      <c r="A27" t="s">
        <v>26</v>
      </c>
      <c r="B27">
        <v>0</v>
      </c>
      <c r="C27">
        <v>0</v>
      </c>
      <c r="D27">
        <v>0</v>
      </c>
    </row>
    <row r="28" spans="1:4" x14ac:dyDescent="0.2">
      <c r="A28" t="s">
        <v>27</v>
      </c>
      <c r="B28">
        <v>559.341982160508</v>
      </c>
      <c r="C28">
        <v>2587.3271098826599</v>
      </c>
      <c r="D28">
        <v>35197.466691128502</v>
      </c>
    </row>
    <row r="29" spans="1:4" x14ac:dyDescent="0.2">
      <c r="A29" t="s">
        <v>28</v>
      </c>
      <c r="B29">
        <v>9586.2028190141791</v>
      </c>
      <c r="C29">
        <v>0</v>
      </c>
      <c r="D29">
        <v>453.571611870276</v>
      </c>
    </row>
    <row r="30" spans="1:4" x14ac:dyDescent="0.2">
      <c r="A30" t="s">
        <v>29</v>
      </c>
      <c r="B30">
        <v>0</v>
      </c>
      <c r="C30">
        <v>0</v>
      </c>
      <c r="D30">
        <v>0</v>
      </c>
    </row>
    <row r="31" spans="1:4" x14ac:dyDescent="0.2">
      <c r="A31" t="s">
        <v>30</v>
      </c>
      <c r="B31">
        <v>0</v>
      </c>
      <c r="C31">
        <v>0</v>
      </c>
      <c r="D31">
        <v>0</v>
      </c>
    </row>
    <row r="32" spans="1:4" x14ac:dyDescent="0.2">
      <c r="A32" t="s">
        <v>31</v>
      </c>
      <c r="B32">
        <v>0</v>
      </c>
      <c r="C32">
        <v>0</v>
      </c>
      <c r="D32">
        <v>9811.0670001551207</v>
      </c>
    </row>
    <row r="33" spans="1:4" x14ac:dyDescent="0.2">
      <c r="A33" t="s">
        <v>32</v>
      </c>
      <c r="B33">
        <v>0</v>
      </c>
      <c r="C33">
        <v>0</v>
      </c>
      <c r="D33">
        <v>0</v>
      </c>
    </row>
    <row r="34" spans="1:4" x14ac:dyDescent="0.2">
      <c r="A34" t="s">
        <v>33</v>
      </c>
      <c r="B34">
        <v>19860.296387261998</v>
      </c>
      <c r="C34">
        <v>6518.8852667862102</v>
      </c>
      <c r="D34">
        <v>155370.42413495501</v>
      </c>
    </row>
    <row r="35" spans="1:4" x14ac:dyDescent="0.2">
      <c r="A35" t="s">
        <v>35</v>
      </c>
      <c r="B35">
        <v>2090.7715237787502</v>
      </c>
      <c r="C35">
        <v>0</v>
      </c>
      <c r="D35">
        <v>0</v>
      </c>
    </row>
    <row r="36" spans="1:4" x14ac:dyDescent="0.2">
      <c r="A36" t="s">
        <v>36</v>
      </c>
      <c r="B36">
        <v>0</v>
      </c>
      <c r="C36">
        <v>170.54917729278</v>
      </c>
      <c r="D36">
        <v>0</v>
      </c>
    </row>
    <row r="37" spans="1:4" x14ac:dyDescent="0.2">
      <c r="A37" t="s">
        <v>37</v>
      </c>
      <c r="B37">
        <v>3919.8262416195598</v>
      </c>
      <c r="C37">
        <v>1284.62950652466</v>
      </c>
      <c r="D37">
        <v>24803.7958489948</v>
      </c>
    </row>
    <row r="38" spans="1:4" x14ac:dyDescent="0.2">
      <c r="A38" t="s">
        <v>38</v>
      </c>
      <c r="B38">
        <v>29190.132629987998</v>
      </c>
      <c r="C38">
        <v>8306.6771865755109</v>
      </c>
      <c r="D38">
        <v>73362.3814300839</v>
      </c>
    </row>
    <row r="39" spans="1:4" x14ac:dyDescent="0.2">
      <c r="A39" t="s">
        <v>39</v>
      </c>
      <c r="B39">
        <v>0</v>
      </c>
      <c r="C39">
        <v>0</v>
      </c>
      <c r="D39">
        <v>0</v>
      </c>
    </row>
    <row r="40" spans="1:4" x14ac:dyDescent="0.2">
      <c r="A40" t="s">
        <v>40</v>
      </c>
      <c r="B40">
        <v>6279.1455788513804</v>
      </c>
      <c r="C40">
        <v>1645.54595427391</v>
      </c>
      <c r="D40">
        <v>25347.926095801198</v>
      </c>
    </row>
    <row r="41" spans="1:4" x14ac:dyDescent="0.2">
      <c r="A41" t="s">
        <v>41</v>
      </c>
      <c r="B41">
        <v>0</v>
      </c>
      <c r="C41">
        <v>0</v>
      </c>
      <c r="D41">
        <v>0</v>
      </c>
    </row>
    <row r="42" spans="1:4" x14ac:dyDescent="0.2">
      <c r="A42" t="s">
        <v>42</v>
      </c>
      <c r="B42">
        <v>0</v>
      </c>
      <c r="C42">
        <v>0</v>
      </c>
      <c r="D42">
        <v>0</v>
      </c>
    </row>
    <row r="43" spans="1:4" x14ac:dyDescent="0.2">
      <c r="A43" t="s">
        <v>43</v>
      </c>
      <c r="B43">
        <v>0</v>
      </c>
      <c r="C43">
        <v>0</v>
      </c>
      <c r="D43">
        <v>0</v>
      </c>
    </row>
    <row r="44" spans="1:4" x14ac:dyDescent="0.2">
      <c r="A44" t="s">
        <v>44</v>
      </c>
      <c r="B44">
        <v>0</v>
      </c>
      <c r="C44">
        <v>0</v>
      </c>
      <c r="D44">
        <v>0</v>
      </c>
    </row>
    <row r="45" spans="1:4" x14ac:dyDescent="0.2">
      <c r="A45" t="s">
        <v>45</v>
      </c>
      <c r="B45">
        <v>0</v>
      </c>
      <c r="C45">
        <v>0</v>
      </c>
      <c r="D45">
        <v>43552.436342294997</v>
      </c>
    </row>
    <row r="46" spans="1:4" x14ac:dyDescent="0.2">
      <c r="A46" t="s">
        <v>46</v>
      </c>
      <c r="B46">
        <v>0</v>
      </c>
      <c r="C46">
        <v>407.95995505897901</v>
      </c>
      <c r="D46">
        <v>63715.013632704598</v>
      </c>
    </row>
    <row r="47" spans="1:4" x14ac:dyDescent="0.2">
      <c r="A47" t="s">
        <v>47</v>
      </c>
      <c r="B47">
        <v>0</v>
      </c>
      <c r="C47">
        <v>0</v>
      </c>
      <c r="D47">
        <v>0</v>
      </c>
    </row>
    <row r="48" spans="1:4" x14ac:dyDescent="0.2">
      <c r="A48" t="s">
        <v>48</v>
      </c>
      <c r="B48">
        <v>0</v>
      </c>
      <c r="C48">
        <v>0</v>
      </c>
      <c r="D48">
        <v>0</v>
      </c>
    </row>
    <row r="49" spans="1:4" x14ac:dyDescent="0.2">
      <c r="A49" t="s">
        <v>49</v>
      </c>
      <c r="B49">
        <v>0</v>
      </c>
      <c r="C49">
        <v>0</v>
      </c>
      <c r="D49">
        <v>0</v>
      </c>
    </row>
    <row r="50" spans="1:4" x14ac:dyDescent="0.2">
      <c r="A50" t="s">
        <v>51</v>
      </c>
      <c r="B50">
        <v>0</v>
      </c>
      <c r="C50">
        <v>0</v>
      </c>
      <c r="D50">
        <v>0</v>
      </c>
    </row>
    <row r="51" spans="1:4" x14ac:dyDescent="0.2">
      <c r="A51" t="s">
        <v>68</v>
      </c>
      <c r="B51">
        <v>0</v>
      </c>
      <c r="C51">
        <v>0</v>
      </c>
      <c r="D51">
        <v>0</v>
      </c>
    </row>
    <row r="52" spans="1:4" x14ac:dyDescent="0.2">
      <c r="A52" t="s">
        <v>69</v>
      </c>
      <c r="B52">
        <v>0</v>
      </c>
      <c r="C52">
        <v>0</v>
      </c>
      <c r="D52">
        <v>0</v>
      </c>
    </row>
    <row r="53" spans="1:4" x14ac:dyDescent="0.2">
      <c r="A53" t="s">
        <v>72</v>
      </c>
      <c r="B53">
        <v>0</v>
      </c>
      <c r="C53">
        <v>0</v>
      </c>
      <c r="D53">
        <v>0</v>
      </c>
    </row>
    <row r="54" spans="1:4" x14ac:dyDescent="0.2">
      <c r="A54" t="s">
        <v>73</v>
      </c>
      <c r="B54">
        <v>17788.629094131102</v>
      </c>
      <c r="C54">
        <v>10891.736436381299</v>
      </c>
      <c r="D54">
        <v>213064.43109310899</v>
      </c>
    </row>
    <row r="55" spans="1:4" x14ac:dyDescent="0.2">
      <c r="A55" t="s">
        <v>74</v>
      </c>
      <c r="B55">
        <v>0</v>
      </c>
      <c r="C55">
        <v>0</v>
      </c>
      <c r="D55">
        <v>0</v>
      </c>
    </row>
    <row r="56" spans="1:4" x14ac:dyDescent="0.2">
      <c r="A56" t="s">
        <v>75</v>
      </c>
      <c r="B56">
        <v>0</v>
      </c>
      <c r="C56">
        <v>0</v>
      </c>
      <c r="D56">
        <v>0</v>
      </c>
    </row>
    <row r="57" spans="1:4" x14ac:dyDescent="0.2">
      <c r="A57" t="s">
        <v>76</v>
      </c>
      <c r="B57">
        <v>0</v>
      </c>
      <c r="C57">
        <v>0</v>
      </c>
      <c r="D57">
        <v>0</v>
      </c>
    </row>
    <row r="58" spans="1:4" x14ac:dyDescent="0.2">
      <c r="A58" t="s">
        <v>77</v>
      </c>
      <c r="B58">
        <v>40.471551945957501</v>
      </c>
      <c r="C58">
        <v>491.32396604172197</v>
      </c>
      <c r="D58">
        <v>10329.755682286301</v>
      </c>
    </row>
    <row r="59" spans="1:4" x14ac:dyDescent="0.2">
      <c r="A59" t="s">
        <v>78</v>
      </c>
      <c r="B59">
        <v>0</v>
      </c>
      <c r="C59">
        <v>0</v>
      </c>
      <c r="D59">
        <v>0</v>
      </c>
    </row>
    <row r="60" spans="1:4" x14ac:dyDescent="0.2">
      <c r="A60" t="s">
        <v>79</v>
      </c>
      <c r="B60">
        <v>0</v>
      </c>
      <c r="C60">
        <v>0</v>
      </c>
      <c r="D60">
        <v>0</v>
      </c>
    </row>
    <row r="61" spans="1:4" x14ac:dyDescent="0.2">
      <c r="A61" t="s">
        <v>80</v>
      </c>
      <c r="B61">
        <v>0</v>
      </c>
      <c r="C61">
        <v>0</v>
      </c>
      <c r="D61">
        <v>0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68"/>
  <sheetViews>
    <sheetView zoomScale="130" zoomScaleNormal="130" workbookViewId="0">
      <selection activeCell="B8" sqref="B8"/>
    </sheetView>
  </sheetViews>
  <sheetFormatPr baseColWidth="10" defaultRowHeight="16" x14ac:dyDescent="0.2"/>
  <sheetData>
    <row r="1" spans="1:4" s="3" customFormat="1" ht="51" x14ac:dyDescent="0.2">
      <c r="B1" s="3" t="s">
        <v>0</v>
      </c>
      <c r="C1" s="3" t="s">
        <v>1</v>
      </c>
      <c r="D1" s="3" t="s">
        <v>2</v>
      </c>
    </row>
    <row r="2" spans="1:4" x14ac:dyDescent="0.2">
      <c r="A2" t="s">
        <v>16</v>
      </c>
      <c r="B2" s="1">
        <f>100*v2_rawdata!$B15/SUM(v2_rawdata!$B$2:'v2_rawdata'!$B$68)</f>
        <v>22.033743873378711</v>
      </c>
      <c r="C2" s="1">
        <f>100*v2_rawdata!$C15/SUM(v2_rawdata!$C$2:'v2_rawdata'!$C$68)</f>
        <v>16.540525197122165</v>
      </c>
      <c r="D2" s="2">
        <f>100*v2_rawdata!$D15/SUM(v2_rawdata!$D$2:'v2_rawdata'!$D$68)</f>
        <v>10.604814631204057</v>
      </c>
    </row>
    <row r="3" spans="1:4" x14ac:dyDescent="0.2">
      <c r="A3" t="s">
        <v>15</v>
      </c>
      <c r="B3" s="1">
        <f>100*v2_rawdata!$B14/SUM(v2_rawdata!$B$2:'v2_rawdata'!$B$68)</f>
        <v>13.26214151428241</v>
      </c>
      <c r="C3" s="1">
        <f>100*v2_rawdata!$C14/SUM(v2_rawdata!$C$2:'v2_rawdata'!$C$68)</f>
        <v>6.0964607956725807</v>
      </c>
      <c r="D3" s="2">
        <f>100*v2_rawdata!$D14/SUM(v2_rawdata!$D$2:'v2_rawdata'!$D$68)</f>
        <v>4.3894412641469893</v>
      </c>
    </row>
    <row r="4" spans="1:4" x14ac:dyDescent="0.2">
      <c r="A4" t="s">
        <v>21</v>
      </c>
      <c r="B4" s="1">
        <f>100*v2_rawdata!$B20/SUM(v2_rawdata!$B$2:'v2_rawdata'!$B$68)</f>
        <v>12.542024360252899</v>
      </c>
      <c r="C4" s="1">
        <f>100*v2_rawdata!$C20/SUM(v2_rawdata!$C$2:'v2_rawdata'!$C$68)</f>
        <v>4.4468280839352969</v>
      </c>
      <c r="D4" s="2">
        <f>100*v2_rawdata!$D20/SUM(v2_rawdata!$D$2:'v2_rawdata'!$D$68)</f>
        <v>8.0139083495187968</v>
      </c>
    </row>
    <row r="5" spans="1:4" x14ac:dyDescent="0.2">
      <c r="A5" t="s">
        <v>8</v>
      </c>
      <c r="B5" s="1">
        <f>100*v2_rawdata!$B7/SUM(v2_rawdata!$B$2:'v2_rawdata'!$B$68)</f>
        <v>10.418026847146029</v>
      </c>
      <c r="C5" s="1">
        <f>100*v2_rawdata!$C7/SUM(v2_rawdata!$C$2:'v2_rawdata'!$C$68)</f>
        <v>11.443832223900669</v>
      </c>
      <c r="D5" s="2">
        <f>100*v2_rawdata!$D7/SUM(v2_rawdata!$D$2:'v2_rawdata'!$D$68)</f>
        <v>11.569644205628599</v>
      </c>
    </row>
    <row r="6" spans="1:4" x14ac:dyDescent="0.2">
      <c r="A6" t="s">
        <v>20</v>
      </c>
      <c r="B6" s="1">
        <f>100*v2_rawdata!$B19/SUM(v2_rawdata!$B$2:'v2_rawdata'!$B$68)</f>
        <v>8.5244549099229587</v>
      </c>
      <c r="C6" s="1">
        <f>100*v2_rawdata!$C19/SUM(v2_rawdata!$C$2:'v2_rawdata'!$C$68)</f>
        <v>2.2276120428332433</v>
      </c>
      <c r="D6" s="2">
        <f>100*v2_rawdata!$D19/SUM(v2_rawdata!$D$2:'v2_rawdata'!$D$68)</f>
        <v>5.0697175065962909</v>
      </c>
    </row>
    <row r="7" spans="1:4" x14ac:dyDescent="0.2">
      <c r="A7" t="s">
        <v>9</v>
      </c>
      <c r="B7" s="1">
        <f>100*v2_rawdata!$B8/SUM(v2_rawdata!$B$2:'v2_rawdata'!$B$68)</f>
        <v>6.9212476343245406</v>
      </c>
      <c r="C7" s="1">
        <f>100*v2_rawdata!$C8/SUM(v2_rawdata!$C$2:'v2_rawdata'!$C$68)</f>
        <v>15.089464541515003</v>
      </c>
      <c r="D7" s="2">
        <f>100*v2_rawdata!$D8/SUM(v2_rawdata!$D$2:'v2_rawdata'!$D$68)</f>
        <v>9.1913626840148872</v>
      </c>
    </row>
    <row r="8" spans="1:4" x14ac:dyDescent="0.2">
      <c r="A8" t="s">
        <v>3</v>
      </c>
      <c r="B8" s="1">
        <f>100*v2_rawdata!$B2/SUM(v2_rawdata!$B$2:'v2_rawdata'!$B$68)</f>
        <v>6.843621467992036</v>
      </c>
      <c r="C8" s="1">
        <f>100*v2_rawdata!$C2/SUM(v2_rawdata!$C$2:'v2_rawdata'!$C$68)</f>
        <v>8.0842539295587663</v>
      </c>
      <c r="D8" s="2">
        <f>100*v2_rawdata!$D2/SUM(v2_rawdata!$D$2:'v2_rawdata'!$D$68)</f>
        <v>8.8598423794254302</v>
      </c>
    </row>
    <row r="9" spans="1:4" x14ac:dyDescent="0.2">
      <c r="A9" t="s">
        <v>38</v>
      </c>
      <c r="B9" s="1">
        <f>100*v2_rawdata!$B37/SUM(v2_rawdata!$B$2:'v2_rawdata'!$B$68)</f>
        <v>5.9033000511800982</v>
      </c>
      <c r="C9" s="1">
        <f>100*v2_rawdata!$C37/SUM(v2_rawdata!$C$2:'v2_rawdata'!$C$68)</f>
        <v>6.2507814710341805</v>
      </c>
      <c r="D9" s="2">
        <f>100*v2_rawdata!$D37/SUM(v2_rawdata!$D$2:'v2_rawdata'!$D$68)</f>
        <v>3.4812255309218232</v>
      </c>
    </row>
    <row r="10" spans="1:4" x14ac:dyDescent="0.2">
      <c r="A10" t="s">
        <v>53</v>
      </c>
      <c r="B10" s="1">
        <f>100*v2_rawdata!$B52/SUM(v2_rawdata!$B$2:'v2_rawdata'!$B$68)</f>
        <v>3.3065177661916834</v>
      </c>
      <c r="C10" s="1">
        <f>100*v2_rawdata!$C52/SUM(v2_rawdata!$C$2:'v2_rawdata'!$C$68)</f>
        <v>3.0106428332410018</v>
      </c>
      <c r="D10" s="2">
        <f>100*v2_rawdata!$D52/SUM(v2_rawdata!$D$2:'v2_rawdata'!$D$68)</f>
        <v>3.7972140987773924</v>
      </c>
    </row>
    <row r="11" spans="1:4" x14ac:dyDescent="0.2">
      <c r="A11" t="s">
        <v>28</v>
      </c>
      <c r="B11" s="1">
        <f>100*v2_rawdata!$B27/SUM(v2_rawdata!$B$2:'v2_rawdata'!$B$68)</f>
        <v>2.8278134589374964</v>
      </c>
      <c r="C11" s="1">
        <f>100*v2_rawdata!$C27/SUM(v2_rawdata!$C$2:'v2_rawdata'!$C$68)</f>
        <v>0.91661524863648636</v>
      </c>
      <c r="D11" s="2">
        <f>100*v2_rawdata!$D27/SUM(v2_rawdata!$D$2:'v2_rawdata'!$D$68)</f>
        <v>1.4255942470750707</v>
      </c>
    </row>
    <row r="12" spans="1:4" x14ac:dyDescent="0.2">
      <c r="A12" t="s">
        <v>61</v>
      </c>
      <c r="B12" s="1">
        <f>100*v2_rawdata!$B60/SUM(v2_rawdata!$B$2:'v2_rawdata'!$B$68)</f>
        <v>2.4637759230170602</v>
      </c>
      <c r="C12" s="1">
        <f>100*v2_rawdata!$C60/SUM(v2_rawdata!$C$2:'v2_rawdata'!$C$68)</f>
        <v>3.5814020657240047</v>
      </c>
      <c r="D12" s="2">
        <f>100*v2_rawdata!$D60/SUM(v2_rawdata!$D$2:'v2_rawdata'!$D$68)</f>
        <v>2.917215906630358</v>
      </c>
    </row>
    <row r="13" spans="1:4" x14ac:dyDescent="0.2">
      <c r="A13" t="s">
        <v>19</v>
      </c>
      <c r="B13" s="1">
        <f>100*v2_rawdata!$B18/SUM(v2_rawdata!$B$2:'v2_rawdata'!$B$68)</f>
        <v>1.2884610220273502</v>
      </c>
      <c r="C13" s="1">
        <f>100*v2_rawdata!$C18/SUM(v2_rawdata!$C$2:'v2_rawdata'!$C$68)</f>
        <v>7.91534780087109</v>
      </c>
      <c r="D13" s="2">
        <f>100*v2_rawdata!$D18/SUM(v2_rawdata!$D$2:'v2_rawdata'!$D$68)</f>
        <v>4.0023614350315597</v>
      </c>
    </row>
    <row r="14" spans="1:4" x14ac:dyDescent="0.2">
      <c r="A14" t="s">
        <v>24</v>
      </c>
      <c r="B14" s="1">
        <f>100*v2_rawdata!$B23/SUM(v2_rawdata!$B$2:'v2_rawdata'!$B$68)</f>
        <v>1.1837379851382288</v>
      </c>
      <c r="C14" s="1">
        <f>100*v2_rawdata!$C23/SUM(v2_rawdata!$C$2:'v2_rawdata'!$C$68)</f>
        <v>0.95154017810847691</v>
      </c>
      <c r="D14" s="2">
        <f>100*v2_rawdata!$D23/SUM(v2_rawdata!$D$2:'v2_rawdata'!$D$68)</f>
        <v>1.0940592548753112</v>
      </c>
    </row>
    <row r="15" spans="1:4" x14ac:dyDescent="0.2">
      <c r="A15" t="s">
        <v>10</v>
      </c>
      <c r="B15" s="1">
        <f>100*v2_rawdata!$B9/SUM(v2_rawdata!$B$2:'v2_rawdata'!$B$68)</f>
        <v>0.73389218012135549</v>
      </c>
      <c r="C15" s="1">
        <f>100*v2_rawdata!$C9/SUM(v2_rawdata!$C$2:'v2_rawdata'!$C$68)</f>
        <v>0</v>
      </c>
      <c r="D15" s="2">
        <f>100*v2_rawdata!$D9/SUM(v2_rawdata!$D$2:'v2_rawdata'!$D$68)</f>
        <v>3.5573464732682982</v>
      </c>
    </row>
    <row r="16" spans="1:4" x14ac:dyDescent="0.2">
      <c r="A16" t="s">
        <v>35</v>
      </c>
      <c r="B16" s="1">
        <f>100*v2_rawdata!$B34/SUM(v2_rawdata!$B$2:'v2_rawdata'!$B$68)</f>
        <v>0.55458390174746164</v>
      </c>
      <c r="C16" s="1">
        <f>100*v2_rawdata!$C34/SUM(v2_rawdata!$C$2:'v2_rawdata'!$C$68)</f>
        <v>0</v>
      </c>
      <c r="D16" s="2">
        <f>100*v2_rawdata!$D34/SUM(v2_rawdata!$D$2:'v2_rawdata'!$D$68)</f>
        <v>0</v>
      </c>
    </row>
    <row r="17" spans="1:4" x14ac:dyDescent="0.2">
      <c r="A17" t="s">
        <v>40</v>
      </c>
      <c r="B17" s="1">
        <f>100*v2_rawdata!$B39/SUM(v2_rawdata!$B$2:'v2_rawdata'!$B$68)</f>
        <v>0.29004898036884663</v>
      </c>
      <c r="C17" s="1">
        <f>100*v2_rawdata!$C39/SUM(v2_rawdata!$C$2:'v2_rawdata'!$C$68)</f>
        <v>0</v>
      </c>
      <c r="D17" s="2">
        <f>100*v2_rawdata!$D39/SUM(v2_rawdata!$D$2:'v2_rawdata'!$D$68)</f>
        <v>0</v>
      </c>
    </row>
    <row r="18" spans="1:4" x14ac:dyDescent="0.2">
      <c r="A18" t="s">
        <v>46</v>
      </c>
      <c r="B18" s="1">
        <f>100*v2_rawdata!$B45/SUM(v2_rawdata!$B$2:'v2_rawdata'!$B$68)</f>
        <v>0.28507386964482234</v>
      </c>
      <c r="C18" s="1">
        <f>100*v2_rawdata!$C45/SUM(v2_rawdata!$C$2:'v2_rawdata'!$C$68)</f>
        <v>2.3239991071983495</v>
      </c>
      <c r="D18" s="2">
        <f>100*v2_rawdata!$D45/SUM(v2_rawdata!$D$2:'v2_rawdata'!$D$68)</f>
        <v>4.4261228916547939</v>
      </c>
    </row>
    <row r="19" spans="1:4" x14ac:dyDescent="0.2">
      <c r="A19" t="s">
        <v>56</v>
      </c>
      <c r="B19" s="1">
        <f>100*v2_rawdata!$B55/SUM(v2_rawdata!$B$2:'v2_rawdata'!$B$68)</f>
        <v>0.24485641507674658</v>
      </c>
      <c r="C19" s="1">
        <f>100*v2_rawdata!$C55/SUM(v2_rawdata!$C$2:'v2_rawdata'!$C$68)</f>
        <v>0.7222013402229509</v>
      </c>
      <c r="D19" s="2">
        <f>100*v2_rawdata!$D55/SUM(v2_rawdata!$D$2:'v2_rawdata'!$D$68)</f>
        <v>1.6908954182447686</v>
      </c>
    </row>
    <row r="20" spans="1:4" x14ac:dyDescent="0.2">
      <c r="A20" t="s">
        <v>55</v>
      </c>
      <c r="B20" s="1">
        <f>100*v2_rawdata!$B54/SUM(v2_rawdata!$B$2:'v2_rawdata'!$B$68)</f>
        <v>0.22266871831813587</v>
      </c>
      <c r="C20" s="1">
        <f>100*v2_rawdata!$C54/SUM(v2_rawdata!$C$2:'v2_rawdata'!$C$68)</f>
        <v>0.22376469099540866</v>
      </c>
      <c r="D20" s="2">
        <f>100*v2_rawdata!$D54/SUM(v2_rawdata!$D$2:'v2_rawdata'!$D$68)</f>
        <v>0.30423061849729272</v>
      </c>
    </row>
    <row r="21" spans="1:4" x14ac:dyDescent="0.2">
      <c r="A21" t="s">
        <v>50</v>
      </c>
      <c r="B21" s="1">
        <f>100*v2_rawdata!$B49/SUM(v2_rawdata!$B$2:'v2_rawdata'!$B$68)</f>
        <v>0.11463863925686192</v>
      </c>
      <c r="C21" s="1">
        <f>100*v2_rawdata!$C49/SUM(v2_rawdata!$C$2:'v2_rawdata'!$C$68)</f>
        <v>2.8027939818205536E-2</v>
      </c>
      <c r="D21" s="2">
        <f>100*v2_rawdata!$D49/SUM(v2_rawdata!$D$2:'v2_rawdata'!$D$68)</f>
        <v>0.26394934336464432</v>
      </c>
    </row>
    <row r="22" spans="1:4" x14ac:dyDescent="0.2">
      <c r="A22" t="s">
        <v>11</v>
      </c>
      <c r="B22" s="1">
        <f>100*v2_rawdata!$B10/SUM(v2_rawdata!$B$2:'v2_rawdata'!$B$68)</f>
        <v>3.5370481674266374E-2</v>
      </c>
      <c r="C22" s="1">
        <f>100*v2_rawdata!$C10/SUM(v2_rawdata!$C$2:'v2_rawdata'!$C$68)</f>
        <v>0</v>
      </c>
      <c r="D22" s="2">
        <f>100*v2_rawdata!$D10/SUM(v2_rawdata!$D$2:'v2_rawdata'!$D$68)</f>
        <v>0.21337036655314393</v>
      </c>
    </row>
    <row r="23" spans="1:4" x14ac:dyDescent="0.2">
      <c r="A23" t="s">
        <v>4</v>
      </c>
      <c r="B23" s="1">
        <f>100*v2_rawdata!$B3/SUM(v2_rawdata!$B$2:'v2_rawdata'!$B$68)</f>
        <v>0</v>
      </c>
      <c r="C23" s="1">
        <f>100*v2_rawdata!$C3/SUM(v2_rawdata!$C$2:'v2_rawdata'!$C$68)</f>
        <v>3.808805764672258</v>
      </c>
      <c r="D23" s="2">
        <f>100*v2_rawdata!$D3/SUM(v2_rawdata!$D$2:'v2_rawdata'!$D$68)</f>
        <v>1.887500346231989</v>
      </c>
    </row>
    <row r="24" spans="1:4" x14ac:dyDescent="0.2">
      <c r="A24" t="s">
        <v>5</v>
      </c>
      <c r="B24" s="1">
        <f>100*v2_rawdata!$B4/SUM(v2_rawdata!$B$2:'v2_rawdata'!$B$68)</f>
        <v>0</v>
      </c>
      <c r="C24" s="1">
        <f>100*v2_rawdata!$C4/SUM(v2_rawdata!$C$2:'v2_rawdata'!$C$68)</f>
        <v>0</v>
      </c>
      <c r="D24" s="2">
        <f>100*v2_rawdata!$D4/SUM(v2_rawdata!$D$2:'v2_rawdata'!$D$68)</f>
        <v>0</v>
      </c>
    </row>
    <row r="25" spans="1:4" x14ac:dyDescent="0.2">
      <c r="A25" t="s">
        <v>6</v>
      </c>
      <c r="B25" s="1">
        <f>100*v2_rawdata!$B5/SUM(v2_rawdata!$B$2:'v2_rawdata'!$B$68)</f>
        <v>0</v>
      </c>
      <c r="C25" s="1">
        <f>100*v2_rawdata!$C5/SUM(v2_rawdata!$C$2:'v2_rawdata'!$C$68)</f>
        <v>4.508722294433479</v>
      </c>
      <c r="D25" s="2">
        <f>100*v2_rawdata!$D5/SUM(v2_rawdata!$D$2:'v2_rawdata'!$D$68)</f>
        <v>9.6006635622473038</v>
      </c>
    </row>
    <row r="26" spans="1:4" x14ac:dyDescent="0.2">
      <c r="A26" t="s">
        <v>7</v>
      </c>
      <c r="B26" s="1">
        <f>100*v2_rawdata!$B6/SUM(v2_rawdata!$B$2:'v2_rawdata'!$B$68)</f>
        <v>0</v>
      </c>
      <c r="C26" s="1">
        <f>100*v2_rawdata!$C6/SUM(v2_rawdata!$C$2:'v2_rawdata'!$C$68)</f>
        <v>0</v>
      </c>
      <c r="D26" s="2">
        <f>100*v2_rawdata!$D6/SUM(v2_rawdata!$D$2:'v2_rawdata'!$D$68)</f>
        <v>0</v>
      </c>
    </row>
    <row r="27" spans="1:4" x14ac:dyDescent="0.2">
      <c r="A27" t="s">
        <v>12</v>
      </c>
      <c r="B27" s="1">
        <f>100*v2_rawdata!$B11/SUM(v2_rawdata!$B$2:'v2_rawdata'!$B$68)</f>
        <v>0</v>
      </c>
      <c r="C27" s="1">
        <f>100*v2_rawdata!$C11/SUM(v2_rawdata!$C$2:'v2_rawdata'!$C$68)</f>
        <v>0</v>
      </c>
      <c r="D27" s="2">
        <f>100*v2_rawdata!$D11/SUM(v2_rawdata!$D$2:'v2_rawdata'!$D$68)</f>
        <v>0</v>
      </c>
    </row>
    <row r="28" spans="1:4" x14ac:dyDescent="0.2">
      <c r="A28" t="s">
        <v>13</v>
      </c>
      <c r="B28" s="1">
        <f>100*v2_rawdata!$B12/SUM(v2_rawdata!$B$2:'v2_rawdata'!$B$68)</f>
        <v>0</v>
      </c>
      <c r="C28" s="1">
        <f>100*v2_rawdata!$C12/SUM(v2_rawdata!$C$2:'v2_rawdata'!$C$68)</f>
        <v>0</v>
      </c>
      <c r="D28" s="2">
        <f>100*v2_rawdata!$D12/SUM(v2_rawdata!$D$2:'v2_rawdata'!$D$68)</f>
        <v>0</v>
      </c>
    </row>
    <row r="29" spans="1:4" x14ac:dyDescent="0.2">
      <c r="A29" t="s">
        <v>14</v>
      </c>
      <c r="B29" s="1">
        <f>100*v2_rawdata!$B13/SUM(v2_rawdata!$B$2:'v2_rawdata'!$B$68)</f>
        <v>0</v>
      </c>
      <c r="C29" s="1">
        <f>100*v2_rawdata!$C13/SUM(v2_rawdata!$C$2:'v2_rawdata'!$C$68)</f>
        <v>0</v>
      </c>
      <c r="D29" s="2">
        <f>100*v2_rawdata!$D13/SUM(v2_rawdata!$D$2:'v2_rawdata'!$D$68)</f>
        <v>0</v>
      </c>
    </row>
    <row r="30" spans="1:4" x14ac:dyDescent="0.2">
      <c r="A30" t="s">
        <v>17</v>
      </c>
      <c r="B30" s="1">
        <f>100*v2_rawdata!$B16/SUM(v2_rawdata!$B$2:'v2_rawdata'!$B$68)</f>
        <v>0</v>
      </c>
      <c r="C30" s="1">
        <f>100*v2_rawdata!$C16/SUM(v2_rawdata!$C$2:'v2_rawdata'!$C$68)</f>
        <v>0</v>
      </c>
      <c r="D30" s="2">
        <f>100*v2_rawdata!$D16/SUM(v2_rawdata!$D$2:'v2_rawdata'!$D$68)</f>
        <v>0</v>
      </c>
    </row>
    <row r="31" spans="1:4" x14ac:dyDescent="0.2">
      <c r="A31" t="s">
        <v>18</v>
      </c>
      <c r="B31" s="1">
        <f>100*v2_rawdata!$B17/SUM(v2_rawdata!$B$2:'v2_rawdata'!$B$68)</f>
        <v>0</v>
      </c>
      <c r="C31" s="1">
        <f>100*v2_rawdata!$C17/SUM(v2_rawdata!$C$2:'v2_rawdata'!$C$68)</f>
        <v>0</v>
      </c>
      <c r="D31" s="2">
        <f>100*v2_rawdata!$D17/SUM(v2_rawdata!$D$2:'v2_rawdata'!$D$68)</f>
        <v>0</v>
      </c>
    </row>
    <row r="32" spans="1:4" x14ac:dyDescent="0.2">
      <c r="A32" t="s">
        <v>22</v>
      </c>
      <c r="B32" s="1">
        <f>100*v2_rawdata!$B21/SUM(v2_rawdata!$B$2:'v2_rawdata'!$B$68)</f>
        <v>0</v>
      </c>
      <c r="C32" s="1">
        <f>100*v2_rawdata!$C21/SUM(v2_rawdata!$C$2:'v2_rawdata'!$C$68)</f>
        <v>0</v>
      </c>
      <c r="D32" s="2">
        <f>100*v2_rawdata!$D21/SUM(v2_rawdata!$D$2:'v2_rawdata'!$D$68)</f>
        <v>0</v>
      </c>
    </row>
    <row r="33" spans="1:4" x14ac:dyDescent="0.2">
      <c r="A33" t="s">
        <v>23</v>
      </c>
      <c r="B33" s="1">
        <f>100*v2_rawdata!$B22/SUM(v2_rawdata!$B$2:'v2_rawdata'!$B$68)</f>
        <v>0</v>
      </c>
      <c r="C33" s="1">
        <f>100*v2_rawdata!$C22/SUM(v2_rawdata!$C$2:'v2_rawdata'!$C$68)</f>
        <v>0</v>
      </c>
      <c r="D33" s="2">
        <f>100*v2_rawdata!$D22/SUM(v2_rawdata!$D$2:'v2_rawdata'!$D$68)</f>
        <v>0</v>
      </c>
    </row>
    <row r="34" spans="1:4" x14ac:dyDescent="0.2">
      <c r="A34" t="s">
        <v>25</v>
      </c>
      <c r="B34" s="1">
        <f>100*v2_rawdata!$B24/SUM(v2_rawdata!$B$2:'v2_rawdata'!$B$68)</f>
        <v>0</v>
      </c>
      <c r="C34" s="1">
        <f>100*v2_rawdata!$C24/SUM(v2_rawdata!$C$2:'v2_rawdata'!$C$68)</f>
        <v>0</v>
      </c>
      <c r="D34" s="2">
        <f>100*v2_rawdata!$D24/SUM(v2_rawdata!$D$2:'v2_rawdata'!$D$68)</f>
        <v>0</v>
      </c>
    </row>
    <row r="35" spans="1:4" x14ac:dyDescent="0.2">
      <c r="A35" t="s">
        <v>26</v>
      </c>
      <c r="B35" s="1">
        <f>100*v2_rawdata!$B25/SUM(v2_rawdata!$B$2:'v2_rawdata'!$B$68)</f>
        <v>0</v>
      </c>
      <c r="C35" s="1">
        <f>100*v2_rawdata!$C25/SUM(v2_rawdata!$C$2:'v2_rawdata'!$C$68)</f>
        <v>0</v>
      </c>
      <c r="D35" s="2">
        <f>100*v2_rawdata!$D25/SUM(v2_rawdata!$D$2:'v2_rawdata'!$D$68)</f>
        <v>0</v>
      </c>
    </row>
    <row r="36" spans="1:4" x14ac:dyDescent="0.2">
      <c r="A36" t="s">
        <v>27</v>
      </c>
      <c r="B36" s="1">
        <f>100*v2_rawdata!$B26/SUM(v2_rawdata!$B$2:'v2_rawdata'!$B$68)</f>
        <v>0</v>
      </c>
      <c r="C36" s="1">
        <f>100*v2_rawdata!$C26/SUM(v2_rawdata!$C$2:'v2_rawdata'!$C$68)</f>
        <v>0</v>
      </c>
      <c r="D36" s="2">
        <f>100*v2_rawdata!$D26/SUM(v2_rawdata!$D$2:'v2_rawdata'!$D$68)</f>
        <v>0</v>
      </c>
    </row>
    <row r="37" spans="1:4" x14ac:dyDescent="0.2">
      <c r="A37" t="s">
        <v>29</v>
      </c>
      <c r="B37" s="1">
        <f>100*v2_rawdata!$B28/SUM(v2_rawdata!$B$2:'v2_rawdata'!$B$68)</f>
        <v>0</v>
      </c>
      <c r="C37" s="1">
        <f>100*v2_rawdata!$C28/SUM(v2_rawdata!$C$2:'v2_rawdata'!$C$68)</f>
        <v>0</v>
      </c>
      <c r="D37" s="2">
        <f>100*v2_rawdata!$D28/SUM(v2_rawdata!$D$2:'v2_rawdata'!$D$68)</f>
        <v>0</v>
      </c>
    </row>
    <row r="38" spans="1:4" x14ac:dyDescent="0.2">
      <c r="A38" t="s">
        <v>30</v>
      </c>
      <c r="B38" s="1">
        <f>100*v2_rawdata!$B29/SUM(v2_rawdata!$B$2:'v2_rawdata'!$B$68)</f>
        <v>0</v>
      </c>
      <c r="C38" s="1">
        <f>100*v2_rawdata!$C29/SUM(v2_rawdata!$C$2:'v2_rawdata'!$C$68)</f>
        <v>0</v>
      </c>
      <c r="D38" s="2">
        <f>100*v2_rawdata!$D29/SUM(v2_rawdata!$D$2:'v2_rawdata'!$D$68)</f>
        <v>0</v>
      </c>
    </row>
    <row r="39" spans="1:4" x14ac:dyDescent="0.2">
      <c r="A39" t="s">
        <v>31</v>
      </c>
      <c r="B39" s="1">
        <f>100*v2_rawdata!$B30/SUM(v2_rawdata!$B$2:'v2_rawdata'!$B$68)</f>
        <v>0</v>
      </c>
      <c r="C39" s="1">
        <f>100*v2_rawdata!$C30/SUM(v2_rawdata!$C$2:'v2_rawdata'!$C$68)</f>
        <v>0</v>
      </c>
      <c r="D39" s="2">
        <f>100*v2_rawdata!$D30/SUM(v2_rawdata!$D$2:'v2_rawdata'!$D$68)</f>
        <v>0.66146782667437265</v>
      </c>
    </row>
    <row r="40" spans="1:4" x14ac:dyDescent="0.2">
      <c r="A40" t="s">
        <v>32</v>
      </c>
      <c r="B40" s="1">
        <f>100*v2_rawdata!$B31/SUM(v2_rawdata!$B$2:'v2_rawdata'!$B$68)</f>
        <v>0</v>
      </c>
      <c r="C40" s="1">
        <f>100*v2_rawdata!$C31/SUM(v2_rawdata!$C$2:'v2_rawdata'!$C$68)</f>
        <v>0</v>
      </c>
      <c r="D40" s="2">
        <f>100*v2_rawdata!$D31/SUM(v2_rawdata!$D$2:'v2_rawdata'!$D$68)</f>
        <v>0</v>
      </c>
    </row>
    <row r="41" spans="1:4" x14ac:dyDescent="0.2">
      <c r="A41" t="s">
        <v>33</v>
      </c>
      <c r="B41" s="1">
        <f>100*v2_rawdata!$B32/SUM(v2_rawdata!$B$2:'v2_rawdata'!$B$68)</f>
        <v>0</v>
      </c>
      <c r="C41" s="1">
        <f>100*v2_rawdata!$C32/SUM(v2_rawdata!$C$2:'v2_rawdata'!$C$68)</f>
        <v>0</v>
      </c>
      <c r="D41" s="2">
        <f>100*v2_rawdata!$D32/SUM(v2_rawdata!$D$2:'v2_rawdata'!$D$68)</f>
        <v>0</v>
      </c>
    </row>
    <row r="42" spans="1:4" x14ac:dyDescent="0.2">
      <c r="A42" t="s">
        <v>34</v>
      </c>
      <c r="B42" s="1">
        <f>100*v2_rawdata!$B33/SUM(v2_rawdata!$B$2:'v2_rawdata'!$B$68)</f>
        <v>0</v>
      </c>
      <c r="C42" s="1">
        <f>100*v2_rawdata!$C33/SUM(v2_rawdata!$C$2:'v2_rawdata'!$C$68)</f>
        <v>0</v>
      </c>
      <c r="D42" s="2">
        <f>100*v2_rawdata!$D33/SUM(v2_rawdata!$D$2:'v2_rawdata'!$D$68)</f>
        <v>0</v>
      </c>
    </row>
    <row r="43" spans="1:4" x14ac:dyDescent="0.2">
      <c r="A43" t="s">
        <v>36</v>
      </c>
      <c r="B43" s="1">
        <f>100*v2_rawdata!$B35/SUM(v2_rawdata!$B$2:'v2_rawdata'!$B$68)</f>
        <v>0</v>
      </c>
      <c r="C43" s="1">
        <f>100*v2_rawdata!$C35/SUM(v2_rawdata!$C$2:'v2_rawdata'!$C$68)</f>
        <v>0.27716835044502158</v>
      </c>
      <c r="D43" s="2">
        <f>100*v2_rawdata!$D35/SUM(v2_rawdata!$D$2:'v2_rawdata'!$D$68)</f>
        <v>0</v>
      </c>
    </row>
    <row r="44" spans="1:4" x14ac:dyDescent="0.2">
      <c r="A44" t="s">
        <v>37</v>
      </c>
      <c r="B44" s="1">
        <f>100*v2_rawdata!$B36/SUM(v2_rawdata!$B$2:'v2_rawdata'!$B$68)</f>
        <v>0</v>
      </c>
      <c r="C44" s="1">
        <f>100*v2_rawdata!$C36/SUM(v2_rawdata!$C$2:'v2_rawdata'!$C$68)</f>
        <v>0</v>
      </c>
      <c r="D44" s="2">
        <f>100*v2_rawdata!$D36/SUM(v2_rawdata!$D$2:'v2_rawdata'!$D$68)</f>
        <v>0</v>
      </c>
    </row>
    <row r="45" spans="1:4" x14ac:dyDescent="0.2">
      <c r="A45" t="s">
        <v>39</v>
      </c>
      <c r="B45" s="1">
        <f>100*v2_rawdata!$B38/SUM(v2_rawdata!$B$2:'v2_rawdata'!$B$68)</f>
        <v>0</v>
      </c>
      <c r="C45" s="1">
        <f>100*v2_rawdata!$C38/SUM(v2_rawdata!$C$2:'v2_rawdata'!$C$68)</f>
        <v>0</v>
      </c>
      <c r="D45" s="2">
        <f>100*v2_rawdata!$D38/SUM(v2_rawdata!$D$2:'v2_rawdata'!$D$68)</f>
        <v>0</v>
      </c>
    </row>
    <row r="46" spans="1:4" x14ac:dyDescent="0.2">
      <c r="A46" t="s">
        <v>41</v>
      </c>
      <c r="B46" s="1">
        <f>100*v2_rawdata!$B40/SUM(v2_rawdata!$B$2:'v2_rawdata'!$B$68)</f>
        <v>0</v>
      </c>
      <c r="C46" s="1">
        <f>100*v2_rawdata!$C40/SUM(v2_rawdata!$C$2:'v2_rawdata'!$C$68)</f>
        <v>0</v>
      </c>
      <c r="D46" s="2">
        <f>100*v2_rawdata!$D40/SUM(v2_rawdata!$D$2:'v2_rawdata'!$D$68)</f>
        <v>0</v>
      </c>
    </row>
    <row r="47" spans="1:4" x14ac:dyDescent="0.2">
      <c r="A47" t="s">
        <v>42</v>
      </c>
      <c r="B47" s="1">
        <f>100*v2_rawdata!$B41/SUM(v2_rawdata!$B$2:'v2_rawdata'!$B$68)</f>
        <v>0</v>
      </c>
      <c r="C47" s="1">
        <f>100*v2_rawdata!$C41/SUM(v2_rawdata!$C$2:'v2_rawdata'!$C$68)</f>
        <v>0</v>
      </c>
      <c r="D47" s="2">
        <f>100*v2_rawdata!$D41/SUM(v2_rawdata!$D$2:'v2_rawdata'!$D$68)</f>
        <v>0</v>
      </c>
    </row>
    <row r="48" spans="1:4" x14ac:dyDescent="0.2">
      <c r="A48" t="s">
        <v>43</v>
      </c>
      <c r="B48" s="1">
        <f>100*v2_rawdata!$B42/SUM(v2_rawdata!$B$2:'v2_rawdata'!$B$68)</f>
        <v>0</v>
      </c>
      <c r="C48" s="1">
        <f>100*v2_rawdata!$C42/SUM(v2_rawdata!$C$2:'v2_rawdata'!$C$68)</f>
        <v>0</v>
      </c>
      <c r="D48" s="2">
        <f>100*v2_rawdata!$D42/SUM(v2_rawdata!$D$2:'v2_rawdata'!$D$68)</f>
        <v>0</v>
      </c>
    </row>
    <row r="49" spans="1:4" x14ac:dyDescent="0.2">
      <c r="A49" t="s">
        <v>44</v>
      </c>
      <c r="B49" s="1">
        <f>100*v2_rawdata!$B43/SUM(v2_rawdata!$B$2:'v2_rawdata'!$B$68)</f>
        <v>0</v>
      </c>
      <c r="C49" s="1">
        <f>100*v2_rawdata!$C43/SUM(v2_rawdata!$C$2:'v2_rawdata'!$C$68)</f>
        <v>0</v>
      </c>
      <c r="D49" s="2">
        <f>100*v2_rawdata!$D43/SUM(v2_rawdata!$D$2:'v2_rawdata'!$D$68)</f>
        <v>2.5053961030519482E-2</v>
      </c>
    </row>
    <row r="50" spans="1:4" x14ac:dyDescent="0.2">
      <c r="A50" t="s">
        <v>45</v>
      </c>
      <c r="B50" s="1">
        <f>100*v2_rawdata!$B44/SUM(v2_rawdata!$B$2:'v2_rawdata'!$B$68)</f>
        <v>0</v>
      </c>
      <c r="C50" s="1">
        <f>100*v2_rawdata!$C44/SUM(v2_rawdata!$C$2:'v2_rawdata'!$C$68)</f>
        <v>0</v>
      </c>
      <c r="D50" s="2">
        <f>100*v2_rawdata!$D44/SUM(v2_rawdata!$D$2:'v2_rawdata'!$D$68)</f>
        <v>0</v>
      </c>
    </row>
    <row r="51" spans="1:4" x14ac:dyDescent="0.2">
      <c r="A51" t="s">
        <v>47</v>
      </c>
      <c r="B51" s="1">
        <f>100*v2_rawdata!$B46/SUM(v2_rawdata!$B$2:'v2_rawdata'!$B$68)</f>
        <v>0</v>
      </c>
      <c r="C51" s="1">
        <f>100*v2_rawdata!$C46/SUM(v2_rawdata!$C$2:'v2_rawdata'!$C$68)</f>
        <v>0</v>
      </c>
      <c r="D51" s="2">
        <f>100*v2_rawdata!$D46/SUM(v2_rawdata!$D$2:'v2_rawdata'!$D$68)</f>
        <v>0</v>
      </c>
    </row>
    <row r="52" spans="1:4" x14ac:dyDescent="0.2">
      <c r="A52" t="s">
        <v>48</v>
      </c>
      <c r="B52" s="1">
        <f>100*v2_rawdata!$B47/SUM(v2_rawdata!$B$2:'v2_rawdata'!$B$68)</f>
        <v>0</v>
      </c>
      <c r="C52" s="1">
        <f>100*v2_rawdata!$C47/SUM(v2_rawdata!$C$2:'v2_rawdata'!$C$68)</f>
        <v>0</v>
      </c>
      <c r="D52" s="2">
        <f>100*v2_rawdata!$D47/SUM(v2_rawdata!$D$2:'v2_rawdata'!$D$68)</f>
        <v>0</v>
      </c>
    </row>
    <row r="53" spans="1:4" x14ac:dyDescent="0.2">
      <c r="A53" t="s">
        <v>49</v>
      </c>
      <c r="B53" s="1">
        <f>100*v2_rawdata!$B48/SUM(v2_rawdata!$B$2:'v2_rawdata'!$B$68)</f>
        <v>0</v>
      </c>
      <c r="C53" s="1">
        <f>100*v2_rawdata!$C48/SUM(v2_rawdata!$C$2:'v2_rawdata'!$C$68)</f>
        <v>0</v>
      </c>
      <c r="D53" s="2">
        <f>100*v2_rawdata!$D48/SUM(v2_rawdata!$D$2:'v2_rawdata'!$D$68)</f>
        <v>0</v>
      </c>
    </row>
    <row r="54" spans="1:4" x14ac:dyDescent="0.2">
      <c r="A54" t="s">
        <v>51</v>
      </c>
      <c r="B54" s="1">
        <f>100*v2_rawdata!$B50/SUM(v2_rawdata!$B$2:'v2_rawdata'!$B$68)</f>
        <v>0</v>
      </c>
      <c r="C54" s="1">
        <f>100*v2_rawdata!$C50/SUM(v2_rawdata!$C$2:'v2_rawdata'!$C$68)</f>
        <v>0</v>
      </c>
      <c r="D54" s="2">
        <f>100*v2_rawdata!$D50/SUM(v2_rawdata!$D$2:'v2_rawdata'!$D$68)</f>
        <v>0</v>
      </c>
    </row>
    <row r="55" spans="1:4" x14ac:dyDescent="0.2">
      <c r="A55" t="s">
        <v>52</v>
      </c>
      <c r="B55" s="1">
        <f>100*v2_rawdata!$B51/SUM(v2_rawdata!$B$2:'v2_rawdata'!$B$68)</f>
        <v>0</v>
      </c>
      <c r="C55" s="1">
        <f>100*v2_rawdata!$C51/SUM(v2_rawdata!$C$2:'v2_rawdata'!$C$68)</f>
        <v>1.4553062007684769</v>
      </c>
      <c r="D55" s="2">
        <f>100*v2_rawdata!$D51/SUM(v2_rawdata!$D$2:'v2_rawdata'!$D$68)</f>
        <v>2.8557027344664059</v>
      </c>
    </row>
    <row r="56" spans="1:4" x14ac:dyDescent="0.2">
      <c r="A56" t="s">
        <v>54</v>
      </c>
      <c r="B56" s="1">
        <f>100*v2_rawdata!$B53/SUM(v2_rawdata!$B$2:'v2_rawdata'!$B$68)</f>
        <v>0</v>
      </c>
      <c r="C56" s="1">
        <f>100*v2_rawdata!$C53/SUM(v2_rawdata!$C$2:'v2_rawdata'!$C$68)</f>
        <v>0</v>
      </c>
      <c r="D56" s="2">
        <f>100*v2_rawdata!$D53/SUM(v2_rawdata!$D$2:'v2_rawdata'!$D$68)</f>
        <v>0</v>
      </c>
    </row>
    <row r="57" spans="1:4" x14ac:dyDescent="0.2">
      <c r="A57" t="s">
        <v>57</v>
      </c>
      <c r="B57" s="1">
        <f>100*v2_rawdata!$B56/SUM(v2_rawdata!$B$2:'v2_rawdata'!$B$68)</f>
        <v>0</v>
      </c>
      <c r="C57" s="1">
        <f>100*v2_rawdata!$C56/SUM(v2_rawdata!$C$2:'v2_rawdata'!$C$68)</f>
        <v>0</v>
      </c>
      <c r="D57" s="2">
        <f>100*v2_rawdata!$D56/SUM(v2_rawdata!$D$2:'v2_rawdata'!$D$68)</f>
        <v>0</v>
      </c>
    </row>
    <row r="58" spans="1:4" x14ac:dyDescent="0.2">
      <c r="A58" t="s">
        <v>58</v>
      </c>
      <c r="B58" s="1">
        <f>100*v2_rawdata!$B57/SUM(v2_rawdata!$B$2:'v2_rawdata'!$B$68)</f>
        <v>0</v>
      </c>
      <c r="C58" s="1">
        <f>100*v2_rawdata!$C57/SUM(v2_rawdata!$C$2:'v2_rawdata'!$C$68)</f>
        <v>0</v>
      </c>
      <c r="D58" s="2">
        <f>100*v2_rawdata!$D57/SUM(v2_rawdata!$D$2:'v2_rawdata'!$D$68)</f>
        <v>0</v>
      </c>
    </row>
    <row r="59" spans="1:4" x14ac:dyDescent="0.2">
      <c r="A59" t="s">
        <v>59</v>
      </c>
      <c r="B59" s="1">
        <f>100*v2_rawdata!$B58/SUM(v2_rawdata!$B$2:'v2_rawdata'!$B$68)</f>
        <v>0</v>
      </c>
      <c r="C59" s="1">
        <f>100*v2_rawdata!$C58/SUM(v2_rawdata!$C$2:'v2_rawdata'!$C$68)</f>
        <v>0</v>
      </c>
      <c r="D59" s="2">
        <f>100*v2_rawdata!$D58/SUM(v2_rawdata!$D$2:'v2_rawdata'!$D$68)</f>
        <v>0</v>
      </c>
    </row>
    <row r="60" spans="1:4" x14ac:dyDescent="0.2">
      <c r="A60" t="s">
        <v>60</v>
      </c>
      <c r="B60" s="1">
        <f>100*v2_rawdata!$B59/SUM(v2_rawdata!$B$2:'v2_rawdata'!$B$68)</f>
        <v>0</v>
      </c>
      <c r="C60" s="1">
        <f>100*v2_rawdata!$C59/SUM(v2_rawdata!$C$2:'v2_rawdata'!$C$68)</f>
        <v>0</v>
      </c>
      <c r="D60" s="2">
        <f>100*v2_rawdata!$D59/SUM(v2_rawdata!$D$2:'v2_rawdata'!$D$68)</f>
        <v>0</v>
      </c>
    </row>
    <row r="61" spans="1:4" x14ac:dyDescent="0.2">
      <c r="A61" t="s">
        <v>62</v>
      </c>
      <c r="B61" s="1">
        <f>100*v2_rawdata!$B61/SUM(v2_rawdata!$B$2:'v2_rawdata'!$B$68)</f>
        <v>0</v>
      </c>
      <c r="C61" s="1">
        <f>100*v2_rawdata!$C61/SUM(v2_rawdata!$C$2:'v2_rawdata'!$C$68)</f>
        <v>0</v>
      </c>
      <c r="D61" s="2">
        <f>100*v2_rawdata!$D61/SUM(v2_rawdata!$D$2:'v2_rawdata'!$D$68)</f>
        <v>0</v>
      </c>
    </row>
    <row r="62" spans="1:4" x14ac:dyDescent="0.2">
      <c r="A62" t="s">
        <v>63</v>
      </c>
      <c r="B62" s="1">
        <f>100*v2_rawdata!$B62/SUM(v2_rawdata!$B$2:'v2_rawdata'!$B$68)</f>
        <v>0</v>
      </c>
      <c r="C62" s="1">
        <f>100*v2_rawdata!$C62/SUM(v2_rawdata!$C$2:'v2_rawdata'!$C$68)</f>
        <v>9.6697899292892117E-2</v>
      </c>
      <c r="D62" s="2">
        <f>100*v2_rawdata!$D62/SUM(v2_rawdata!$D$2:'v2_rawdata'!$D$68)</f>
        <v>0</v>
      </c>
    </row>
    <row r="63" spans="1:4" x14ac:dyDescent="0.2">
      <c r="A63" t="s">
        <v>64</v>
      </c>
      <c r="B63" s="1">
        <f>100*v2_rawdata!$B63/SUM(v2_rawdata!$B$2:'v2_rawdata'!$B$68)</f>
        <v>0</v>
      </c>
      <c r="C63" s="1">
        <f>100*v2_rawdata!$C63/SUM(v2_rawdata!$C$2:'v2_rawdata'!$C$68)</f>
        <v>0</v>
      </c>
      <c r="D63" s="2">
        <f>100*v2_rawdata!$D63/SUM(v2_rawdata!$D$2:'v2_rawdata'!$D$68)</f>
        <v>0</v>
      </c>
    </row>
    <row r="64" spans="1:4" x14ac:dyDescent="0.2">
      <c r="A64" t="s">
        <v>65</v>
      </c>
      <c r="B64" s="1">
        <f>100*v2_rawdata!$B64/SUM(v2_rawdata!$B$2:'v2_rawdata'!$B$68)</f>
        <v>0</v>
      </c>
      <c r="C64" s="1">
        <f>100*v2_rawdata!$C64/SUM(v2_rawdata!$C$2:'v2_rawdata'!$C$68)</f>
        <v>0</v>
      </c>
      <c r="D64" s="2">
        <f>100*v2_rawdata!$D64/SUM(v2_rawdata!$D$2:'v2_rawdata'!$D$68)</f>
        <v>0</v>
      </c>
    </row>
    <row r="65" spans="1:4" x14ac:dyDescent="0.2">
      <c r="A65" t="s">
        <v>66</v>
      </c>
      <c r="B65" s="1">
        <f>100*v2_rawdata!$B65/SUM(v2_rawdata!$B$2:'v2_rawdata'!$B$68)</f>
        <v>0</v>
      </c>
      <c r="C65" s="1">
        <f>100*v2_rawdata!$C65/SUM(v2_rawdata!$C$2:'v2_rawdata'!$C$68)</f>
        <v>0</v>
      </c>
      <c r="D65" s="2">
        <f>100*v2_rawdata!$D65/SUM(v2_rawdata!$D$2:'v2_rawdata'!$D$68)</f>
        <v>9.7294963919934654E-2</v>
      </c>
    </row>
    <row r="66" spans="1:4" x14ac:dyDescent="0.2">
      <c r="A66" t="s">
        <v>67</v>
      </c>
      <c r="B66" s="1">
        <f>100*v2_rawdata!$B66/SUM(v2_rawdata!$B$2:'v2_rawdata'!$B$68)</f>
        <v>0</v>
      </c>
      <c r="C66" s="1">
        <f>100*v2_rawdata!$C66/SUM(v2_rawdata!$C$2:'v2_rawdata'!$C$68)</f>
        <v>0</v>
      </c>
      <c r="D66" s="2">
        <f>100*v2_rawdata!$D66/SUM(v2_rawdata!$D$2:'v2_rawdata'!$D$68)</f>
        <v>0</v>
      </c>
    </row>
    <row r="67" spans="1:4" x14ac:dyDescent="0.2">
      <c r="A67" t="s">
        <v>68</v>
      </c>
      <c r="B67" s="1">
        <f>100*v2_rawdata!$B67/SUM(v2_rawdata!$B$2:'v2_rawdata'!$B$68)</f>
        <v>0</v>
      </c>
      <c r="C67" s="1">
        <f>100*v2_rawdata!$C67/SUM(v2_rawdata!$C$2:'v2_rawdata'!$C$68)</f>
        <v>0</v>
      </c>
      <c r="D67" s="2">
        <f>100*v2_rawdata!$D67/SUM(v2_rawdata!$D$2:'v2_rawdata'!$D$68)</f>
        <v>0</v>
      </c>
    </row>
    <row r="68" spans="1:4" x14ac:dyDescent="0.2">
      <c r="A68" t="s">
        <v>69</v>
      </c>
      <c r="B68" s="1">
        <f>100*v2_rawdata!$B68/SUM(v2_rawdata!$B$2:'v2_rawdata'!$B$68)</f>
        <v>0</v>
      </c>
      <c r="C68" s="1">
        <f>100*v2_rawdata!$C68/SUM(v2_rawdata!$C$2:'v2_rawdata'!$C$68)</f>
        <v>0</v>
      </c>
      <c r="D68" s="2">
        <f>100*v2_rawdata!$D68/SUM(v2_rawdata!$D$2:'v2_rawdata'!$D$68)</f>
        <v>0</v>
      </c>
    </row>
  </sheetData>
  <sortState xmlns:xlrd2="http://schemas.microsoft.com/office/spreadsheetml/2017/richdata2" ref="A2:D68">
    <sortCondition descending="1" ref="B2:B68"/>
  </sortState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61"/>
  <sheetViews>
    <sheetView tabSelected="1" zoomScale="140" zoomScaleNormal="140" workbookViewId="0">
      <selection activeCell="G5" sqref="G5"/>
    </sheetView>
  </sheetViews>
  <sheetFormatPr baseColWidth="10" defaultRowHeight="16" x14ac:dyDescent="0.2"/>
  <sheetData>
    <row r="1" spans="1:4" s="3" customFormat="1" ht="51" x14ac:dyDescent="0.2">
      <c r="B1" s="3" t="s">
        <v>0</v>
      </c>
      <c r="C1" s="3" t="s">
        <v>1</v>
      </c>
      <c r="D1" s="3" t="s">
        <v>2</v>
      </c>
    </row>
    <row r="2" spans="1:4" x14ac:dyDescent="0.2">
      <c r="A2" t="s">
        <v>16</v>
      </c>
      <c r="B2" s="1">
        <f>100*v32_rawdata!$B15/SUM(v32_rawdata!$B$2:'v32_rawdata'!$B$61)</f>
        <v>22.009972415647098</v>
      </c>
      <c r="C2" s="1">
        <f>100*v32_rawdata!$C15/SUM(v32_rawdata!$C$2:'v32_rawdata'!$C$61)</f>
        <v>16.363034484446402</v>
      </c>
      <c r="D2" s="1">
        <f>100*v32_rawdata!$D15/SUM(v32_rawdata!$D$2:'v32_rawdata'!$D$61)</f>
        <v>10.480325094979765</v>
      </c>
    </row>
    <row r="3" spans="1:4" x14ac:dyDescent="0.2">
      <c r="A3" t="s">
        <v>21</v>
      </c>
      <c r="B3" s="1">
        <f>100*v32_rawdata!$B22/SUM(v32_rawdata!$B$2:'v32_rawdata'!$B$61)</f>
        <v>14.753144289183325</v>
      </c>
      <c r="C3" s="1">
        <f>100*v32_rawdata!$C22/SUM(v32_rawdata!$C$2:'v32_rawdata'!$C$61)</f>
        <v>9.1341932023636705</v>
      </c>
      <c r="D3" s="1">
        <f>100*v32_rawdata!$D22/SUM(v32_rawdata!$D$2:'v32_rawdata'!$D$61)</f>
        <v>12.586937867025805</v>
      </c>
    </row>
    <row r="4" spans="1:4" x14ac:dyDescent="0.2">
      <c r="A4" t="s">
        <v>15</v>
      </c>
      <c r="B4" s="1">
        <f>100*v32_rawdata!$B14/SUM(v32_rawdata!$B$2:'v32_rawdata'!$B$61)</f>
        <v>13.275625515066015</v>
      </c>
      <c r="C4" s="1">
        <f>100*v32_rawdata!$C14/SUM(v32_rawdata!$C$2:'v32_rawdata'!$C$61)</f>
        <v>6.2243885659750031</v>
      </c>
      <c r="D4" s="1">
        <f>100*v32_rawdata!$D14/SUM(v32_rawdata!$D$2:'v32_rawdata'!$D$61)</f>
        <v>4.4324410746111704</v>
      </c>
    </row>
    <row r="5" spans="1:4" x14ac:dyDescent="0.2">
      <c r="A5" t="s">
        <v>20</v>
      </c>
      <c r="B5" s="1">
        <f>100*v32_rawdata!$B21/SUM(v32_rawdata!$B$2:'v32_rawdata'!$B$61)</f>
        <v>8.4389318914196565</v>
      </c>
      <c r="C5" s="1">
        <f>100*v32_rawdata!$C21/SUM(v32_rawdata!$C$2:'v32_rawdata'!$C$61)</f>
        <v>1.4300887846756283</v>
      </c>
      <c r="D5" s="1">
        <f>100*v32_rawdata!$D21/SUM(v32_rawdata!$D$2:'v32_rawdata'!$D$61)</f>
        <v>4.4009057298876524</v>
      </c>
    </row>
    <row r="6" spans="1:4" x14ac:dyDescent="0.2">
      <c r="A6" t="s">
        <v>8</v>
      </c>
      <c r="B6" s="1">
        <f>100*v32_rawdata!$B7/SUM(v32_rawdata!$B$2:'v32_rawdata'!$B$61)</f>
        <v>8.0377717528616852</v>
      </c>
      <c r="C6" s="1">
        <f>100*v32_rawdata!$C7/SUM(v32_rawdata!$C$2:'v32_rawdata'!$C$61)</f>
        <v>5.778904726447518</v>
      </c>
      <c r="D6" s="1">
        <f>100*v32_rawdata!$D7/SUM(v32_rawdata!$D$2:'v32_rawdata'!$D$61)</f>
        <v>6.2985283516500967</v>
      </c>
    </row>
    <row r="7" spans="1:4" x14ac:dyDescent="0.2">
      <c r="A7" t="s">
        <v>9</v>
      </c>
      <c r="B7" s="1">
        <f>100*v32_rawdata!$B8/SUM(v32_rawdata!$B$2:'v32_rawdata'!$B$61)</f>
        <v>6.7138363169886297</v>
      </c>
      <c r="C7" s="1">
        <f>100*v32_rawdata!$C8/SUM(v32_rawdata!$C$2:'v32_rawdata'!$C$61)</f>
        <v>14.704599683884144</v>
      </c>
      <c r="D7" s="1">
        <f>100*v32_rawdata!$D8/SUM(v32_rawdata!$D$2:'v32_rawdata'!$D$61)</f>
        <v>8.8979440109889083</v>
      </c>
    </row>
    <row r="8" spans="1:4" x14ac:dyDescent="0.2">
      <c r="A8" t="s">
        <v>38</v>
      </c>
      <c r="B8" s="1">
        <f>100*v32_rawdata!$B38/SUM(v32_rawdata!$B$2:'v32_rawdata'!$B$61)</f>
        <v>5.8125861450288809</v>
      </c>
      <c r="C8" s="1">
        <f>100*v32_rawdata!$C38/SUM(v32_rawdata!$C$2:'v32_rawdata'!$C$61)</f>
        <v>5.436216394359513</v>
      </c>
      <c r="D8" s="1">
        <f>100*v32_rawdata!$D38/SUM(v32_rawdata!$D$2:'v32_rawdata'!$D$61)</f>
        <v>2.4748168824678509</v>
      </c>
    </row>
    <row r="9" spans="1:4" x14ac:dyDescent="0.2">
      <c r="A9" t="s">
        <v>3</v>
      </c>
      <c r="B9" s="1">
        <f>100*v32_rawdata!$B2/SUM(v32_rawdata!$B$2:'v32_rawdata'!$B$61)</f>
        <v>5.7900446460891306</v>
      </c>
      <c r="C9" s="1">
        <f>100*v32_rawdata!$C2/SUM(v32_rawdata!$C$2:'v32_rawdata'!$C$61)</f>
        <v>6.1494990687393996</v>
      </c>
      <c r="D9" s="1">
        <f>100*v32_rawdata!$D2/SUM(v32_rawdata!$D$2:'v32_rawdata'!$D$61)</f>
        <v>6.8076695232662843</v>
      </c>
    </row>
    <row r="10" spans="1:4" x14ac:dyDescent="0.2">
      <c r="A10" t="s">
        <v>33</v>
      </c>
      <c r="B10" s="1">
        <f>100*v32_rawdata!$B34/SUM(v32_rawdata!$B$2:'v32_rawdata'!$B$61)</f>
        <v>3.9547502260462899</v>
      </c>
      <c r="C10" s="1">
        <f>100*v32_rawdata!$C34/SUM(v32_rawdata!$C$2:'v32_rawdata'!$C$61)</f>
        <v>4.266215017663578</v>
      </c>
      <c r="D10" s="1">
        <f>100*v32_rawdata!$D34/SUM(v32_rawdata!$D$2:'v32_rawdata'!$D$61)</f>
        <v>5.2412877170819145</v>
      </c>
    </row>
    <row r="11" spans="1:4" x14ac:dyDescent="0.2">
      <c r="A11" t="s">
        <v>73</v>
      </c>
      <c r="B11" s="1">
        <f>100*v32_rawdata!$B54/SUM(v32_rawdata!$B$2:'v32_rawdata'!$B$61)</f>
        <v>3.5422223092395249</v>
      </c>
      <c r="C11" s="1">
        <f>100*v32_rawdata!$C54/SUM(v32_rawdata!$C$2:'v32_rawdata'!$C$61)</f>
        <v>7.1279808819570336</v>
      </c>
      <c r="D11" s="1">
        <f>100*v32_rawdata!$D54/SUM(v32_rawdata!$D$2:'v32_rawdata'!$D$61)</f>
        <v>7.1875454537303876</v>
      </c>
    </row>
    <row r="12" spans="1:4" x14ac:dyDescent="0.2">
      <c r="A12" t="s">
        <v>28</v>
      </c>
      <c r="B12" s="1">
        <f>100*v32_rawdata!$B29/SUM(v32_rawdata!$B$2:'v32_rawdata'!$B$61)</f>
        <v>1.9088858004021179</v>
      </c>
      <c r="C12" s="1">
        <f>100*v32_rawdata!$C29/SUM(v32_rawdata!$C$2:'v32_rawdata'!$C$61)</f>
        <v>0</v>
      </c>
      <c r="D12" s="1">
        <f>100*v32_rawdata!$D29/SUM(v32_rawdata!$D$2:'v32_rawdata'!$D$61)</f>
        <v>1.5300848480968274E-2</v>
      </c>
    </row>
    <row r="13" spans="1:4" x14ac:dyDescent="0.2">
      <c r="A13" t="s">
        <v>19</v>
      </c>
      <c r="B13" s="1">
        <f>100*v32_rawdata!$B20/SUM(v32_rawdata!$B$2:'v32_rawdata'!$B$61)</f>
        <v>1.253964011248399</v>
      </c>
      <c r="C13" s="1">
        <f>100*v32_rawdata!$C20/SUM(v32_rawdata!$C$2:'v32_rawdata'!$C$61)</f>
        <v>7.9426519870759762</v>
      </c>
      <c r="D13" s="1">
        <f>100*v32_rawdata!$D20/SUM(v32_rawdata!$D$2:'v32_rawdata'!$D$61)</f>
        <v>4.1106626454497892</v>
      </c>
    </row>
    <row r="14" spans="1:4" x14ac:dyDescent="0.2">
      <c r="A14" t="s">
        <v>40</v>
      </c>
      <c r="B14" s="1">
        <f>100*v32_rawdata!$B40/SUM(v32_rawdata!$B$2:'v32_rawdata'!$B$61)</f>
        <v>1.2503565864841326</v>
      </c>
      <c r="C14" s="1">
        <f>100*v32_rawdata!$C40/SUM(v32_rawdata!$C$2:'v32_rawdata'!$C$61)</f>
        <v>1.0769100198997459</v>
      </c>
      <c r="D14" s="1">
        <f>100*v32_rawdata!$D40/SUM(v32_rawdata!$D$2:'v32_rawdata'!$D$61)</f>
        <v>0.85509050026164679</v>
      </c>
    </row>
    <row r="15" spans="1:4" x14ac:dyDescent="0.2">
      <c r="A15" t="s">
        <v>24</v>
      </c>
      <c r="B15" s="1">
        <f>100*v32_rawdata!$B25/SUM(v32_rawdata!$B$2:'v32_rawdata'!$B$61)</f>
        <v>1.1528950732965206</v>
      </c>
      <c r="C15" s="1">
        <f>100*v32_rawdata!$C25/SUM(v32_rawdata!$C$2:'v32_rawdata'!$C$61)</f>
        <v>0.82464394022657883</v>
      </c>
      <c r="D15" s="1">
        <f>100*v32_rawdata!$D25/SUM(v32_rawdata!$D$2:'v32_rawdata'!$D$61)</f>
        <v>0.95606386447506886</v>
      </c>
    </row>
    <row r="16" spans="1:4" x14ac:dyDescent="0.2">
      <c r="A16" t="s">
        <v>37</v>
      </c>
      <c r="B16" s="1">
        <f>100*v32_rawdata!$B37/SUM(v32_rawdata!$B$2:'v32_rawdata'!$B$61)</f>
        <v>0.78054896124560191</v>
      </c>
      <c r="C16" s="1">
        <f>100*v32_rawdata!$C37/SUM(v32_rawdata!$C$2:'v32_rawdata'!$C$61)</f>
        <v>0.84071209548547976</v>
      </c>
      <c r="D16" s="1">
        <f>100*v32_rawdata!$D37/SUM(v32_rawdata!$D$2:'v32_rawdata'!$D$61)</f>
        <v>0.8367347340663901</v>
      </c>
    </row>
    <row r="17" spans="1:4" x14ac:dyDescent="0.2">
      <c r="A17" t="s">
        <v>10</v>
      </c>
      <c r="B17" s="1">
        <f>100*v32_rawdata!$B9/SUM(v32_rawdata!$B$2:'v32_rawdata'!$B$61)</f>
        <v>0.57446740401380691</v>
      </c>
      <c r="C17" s="1">
        <f>100*v32_rawdata!$C9/SUM(v32_rawdata!$C$2:'v32_rawdata'!$C$61)</f>
        <v>0</v>
      </c>
      <c r="D17" s="1">
        <f>100*v32_rawdata!$D9/SUM(v32_rawdata!$D$2:'v32_rawdata'!$D$61)</f>
        <v>3.571724277009598</v>
      </c>
    </row>
    <row r="18" spans="1:4" x14ac:dyDescent="0.2">
      <c r="A18" t="s">
        <v>35</v>
      </c>
      <c r="B18" s="1">
        <f>100*v32_rawdata!$B35/SUM(v32_rawdata!$B$2:'v32_rawdata'!$B$61)</f>
        <v>0.41633211282679539</v>
      </c>
      <c r="C18" s="1">
        <f>100*v32_rawdata!$C35/SUM(v32_rawdata!$C$2:'v32_rawdata'!$C$61)</f>
        <v>0</v>
      </c>
      <c r="D18" s="1">
        <f>100*v32_rawdata!$D35/SUM(v32_rawdata!$D$2:'v32_rawdata'!$D$61)</f>
        <v>0</v>
      </c>
    </row>
    <row r="19" spans="1:4" x14ac:dyDescent="0.2">
      <c r="A19" t="s">
        <v>23</v>
      </c>
      <c r="B19" s="1">
        <f>100*v32_rawdata!$B24/SUM(v32_rawdata!$B$2:'v32_rawdata'!$B$61)</f>
        <v>0.21422459784113748</v>
      </c>
      <c r="C19" s="1">
        <f>100*v32_rawdata!$C24/SUM(v32_rawdata!$C$2:'v32_rawdata'!$C$61)</f>
        <v>0.34310234500196035</v>
      </c>
      <c r="D19" s="1">
        <f>100*v32_rawdata!$D24/SUM(v32_rawdata!$D$2:'v32_rawdata'!$D$61)</f>
        <v>0.37092066893601844</v>
      </c>
    </row>
    <row r="20" spans="1:4" x14ac:dyDescent="0.2">
      <c r="A20" t="s">
        <v>27</v>
      </c>
      <c r="B20" s="1">
        <f>100*v32_rawdata!$B28/SUM(v32_rawdata!$B$2:'v32_rawdata'!$B$61)</f>
        <v>0.11138090727614816</v>
      </c>
      <c r="C20" s="1">
        <f>100*v32_rawdata!$C28/SUM(v32_rawdata!$C$2:'v32_rawdata'!$C$61)</f>
        <v>1.6932486644654894</v>
      </c>
      <c r="D20" s="1">
        <f>100*v32_rawdata!$D28/SUM(v32_rawdata!$D$2:'v32_rawdata'!$D$61)</f>
        <v>1.1873562865502119</v>
      </c>
    </row>
    <row r="21" spans="1:4" x14ac:dyDescent="0.2">
      <c r="A21" t="s">
        <v>77</v>
      </c>
      <c r="B21" s="1">
        <f>100*v32_rawdata!$B58/SUM(v32_rawdata!$B$2:'v32_rawdata'!$B$61)</f>
        <v>8.0590377950943183E-3</v>
      </c>
      <c r="C21" s="1">
        <f>100*v32_rawdata!$C58/SUM(v32_rawdata!$C$2:'v32_rawdata'!$C$61)</f>
        <v>0.32154173553948612</v>
      </c>
      <c r="D21" s="1">
        <f>100*v32_rawdata!$D58/SUM(v32_rawdata!$D$2:'v32_rawdata'!$D$61)</f>
        <v>0.34846542950154491</v>
      </c>
    </row>
    <row r="22" spans="1:4" x14ac:dyDescent="0.2">
      <c r="A22" t="s">
        <v>4</v>
      </c>
      <c r="B22" s="1">
        <f>100*v32_rawdata!$B3/SUM(v32_rawdata!$B$2:'v32_rawdata'!$B$61)</f>
        <v>0</v>
      </c>
      <c r="C22" s="1">
        <f>100*v32_rawdata!$C3/SUM(v32_rawdata!$C$2:'v32_rawdata'!$C$61)</f>
        <v>3.6692739844550428</v>
      </c>
      <c r="D22" s="1">
        <f>100*v32_rawdata!$D3/SUM(v32_rawdata!$D$2:'v32_rawdata'!$D$61)</f>
        <v>1.7643692172725787</v>
      </c>
    </row>
    <row r="23" spans="1:4" x14ac:dyDescent="0.2">
      <c r="A23" t="s">
        <v>5</v>
      </c>
      <c r="B23" s="1">
        <f>100*v32_rawdata!$B4/SUM(v32_rawdata!$B$2:'v32_rawdata'!$B$61)</f>
        <v>0</v>
      </c>
      <c r="C23" s="1">
        <f>100*v32_rawdata!$C4/SUM(v32_rawdata!$C$2:'v32_rawdata'!$C$61)</f>
        <v>0</v>
      </c>
      <c r="D23" s="1">
        <f>100*v32_rawdata!$D4/SUM(v32_rawdata!$D$2:'v32_rawdata'!$D$61)</f>
        <v>0</v>
      </c>
    </row>
    <row r="24" spans="1:4" x14ac:dyDescent="0.2">
      <c r="A24" t="s">
        <v>6</v>
      </c>
      <c r="B24" s="1">
        <f>100*v32_rawdata!$B5/SUM(v32_rawdata!$B$2:'v32_rawdata'!$B$61)</f>
        <v>0</v>
      </c>
      <c r="C24" s="1">
        <f>100*v32_rawdata!$C5/SUM(v32_rawdata!$C$2:'v32_rawdata'!$C$61)</f>
        <v>6.2941952784841453</v>
      </c>
      <c r="D24" s="1">
        <f>100*v32_rawdata!$D5/SUM(v32_rawdata!$D$2:'v32_rawdata'!$D$61)</f>
        <v>13.225366681309103</v>
      </c>
    </row>
    <row r="25" spans="1:4" x14ac:dyDescent="0.2">
      <c r="A25" t="s">
        <v>7</v>
      </c>
      <c r="B25" s="1">
        <f>100*v32_rawdata!$B6/SUM(v32_rawdata!$B$2:'v32_rawdata'!$B$61)</f>
        <v>0</v>
      </c>
      <c r="C25" s="1">
        <f>100*v32_rawdata!$C6/SUM(v32_rawdata!$C$2:'v32_rawdata'!$C$61)</f>
        <v>0</v>
      </c>
      <c r="D25" s="1">
        <f>100*v32_rawdata!$D6/SUM(v32_rawdata!$D$2:'v32_rawdata'!$D$61)</f>
        <v>0</v>
      </c>
    </row>
    <row r="26" spans="1:4" x14ac:dyDescent="0.2">
      <c r="A26" t="s">
        <v>11</v>
      </c>
      <c r="B26" s="1">
        <f>100*v32_rawdata!$B10/SUM(v32_rawdata!$B$2:'v32_rawdata'!$B$61)</f>
        <v>0</v>
      </c>
      <c r="C26" s="1">
        <f>100*v32_rawdata!$C10/SUM(v32_rawdata!$C$2:'v32_rawdata'!$C$61)</f>
        <v>0</v>
      </c>
      <c r="D26" s="1">
        <f>100*v32_rawdata!$D10/SUM(v32_rawdata!$D$2:'v32_rawdata'!$D$61)</f>
        <v>0</v>
      </c>
    </row>
    <row r="27" spans="1:4" x14ac:dyDescent="0.2">
      <c r="A27" t="s">
        <v>12</v>
      </c>
      <c r="B27" s="1">
        <f>100*v32_rawdata!$B11/SUM(v32_rawdata!$B$2:'v32_rawdata'!$B$61)</f>
        <v>0</v>
      </c>
      <c r="C27" s="1">
        <f>100*v32_rawdata!$C11/SUM(v32_rawdata!$C$2:'v32_rawdata'!$C$61)</f>
        <v>0</v>
      </c>
      <c r="D27" s="1">
        <f>100*v32_rawdata!$D11/SUM(v32_rawdata!$D$2:'v32_rawdata'!$D$61)</f>
        <v>0</v>
      </c>
    </row>
    <row r="28" spans="1:4" x14ac:dyDescent="0.2">
      <c r="A28" t="s">
        <v>13</v>
      </c>
      <c r="B28" s="1">
        <f>100*v32_rawdata!$B12/SUM(v32_rawdata!$B$2:'v32_rawdata'!$B$61)</f>
        <v>0</v>
      </c>
      <c r="C28" s="1">
        <f>100*v32_rawdata!$C12/SUM(v32_rawdata!$C$2:'v32_rawdata'!$C$61)</f>
        <v>0</v>
      </c>
      <c r="D28" s="1">
        <f>100*v32_rawdata!$D12/SUM(v32_rawdata!$D$2:'v32_rawdata'!$D$61)</f>
        <v>0</v>
      </c>
    </row>
    <row r="29" spans="1:4" x14ac:dyDescent="0.2">
      <c r="A29" t="s">
        <v>14</v>
      </c>
      <c r="B29" s="1">
        <f>100*v32_rawdata!$B13/SUM(v32_rawdata!$B$2:'v32_rawdata'!$B$61)</f>
        <v>0</v>
      </c>
      <c r="C29" s="1">
        <f>100*v32_rawdata!$C13/SUM(v32_rawdata!$C$2:'v32_rawdata'!$C$61)</f>
        <v>0</v>
      </c>
      <c r="D29" s="1">
        <f>100*v32_rawdata!$D13/SUM(v32_rawdata!$D$2:'v32_rawdata'!$D$61)</f>
        <v>0</v>
      </c>
    </row>
    <row r="30" spans="1:4" x14ac:dyDescent="0.2">
      <c r="A30" t="s">
        <v>70</v>
      </c>
      <c r="B30" s="1">
        <f>100*v32_rawdata!$B16/SUM(v32_rawdata!$B$2:'v32_rawdata'!$B$61)</f>
        <v>0</v>
      </c>
      <c r="C30" s="1">
        <f>100*v32_rawdata!$C16/SUM(v32_rawdata!$C$2:'v32_rawdata'!$C$61)</f>
        <v>0</v>
      </c>
      <c r="D30" s="1">
        <f>100*v32_rawdata!$D16/SUM(v32_rawdata!$D$2:'v32_rawdata'!$D$61)</f>
        <v>0</v>
      </c>
    </row>
    <row r="31" spans="1:4" x14ac:dyDescent="0.2">
      <c r="A31" t="s">
        <v>71</v>
      </c>
      <c r="B31" s="1">
        <f>100*v32_rawdata!$B17/SUM(v32_rawdata!$B$2:'v32_rawdata'!$B$61)</f>
        <v>0</v>
      </c>
      <c r="C31" s="1">
        <f>100*v32_rawdata!$C17/SUM(v32_rawdata!$C$2:'v32_rawdata'!$C$61)</f>
        <v>0</v>
      </c>
      <c r="D31" s="1">
        <f>100*v32_rawdata!$D17/SUM(v32_rawdata!$D$2:'v32_rawdata'!$D$61)</f>
        <v>0</v>
      </c>
    </row>
    <row r="32" spans="1:4" x14ac:dyDescent="0.2">
      <c r="A32" t="s">
        <v>17</v>
      </c>
      <c r="B32" s="1">
        <f>100*v32_rawdata!$B18/SUM(v32_rawdata!$B$2:'v32_rawdata'!$B$61)</f>
        <v>0</v>
      </c>
      <c r="C32" s="1">
        <f>100*v32_rawdata!$C18/SUM(v32_rawdata!$C$2:'v32_rawdata'!$C$61)</f>
        <v>0</v>
      </c>
      <c r="D32" s="1">
        <f>100*v32_rawdata!$D18/SUM(v32_rawdata!$D$2:'v32_rawdata'!$D$61)</f>
        <v>0</v>
      </c>
    </row>
    <row r="33" spans="1:4" x14ac:dyDescent="0.2">
      <c r="A33" t="s">
        <v>18</v>
      </c>
      <c r="B33" s="1">
        <f>100*v32_rawdata!$B19/SUM(v32_rawdata!$B$2:'v32_rawdata'!$B$61)</f>
        <v>0</v>
      </c>
      <c r="C33" s="1">
        <f>100*v32_rawdata!$C19/SUM(v32_rawdata!$C$2:'v32_rawdata'!$C$61)</f>
        <v>0</v>
      </c>
      <c r="D33" s="1">
        <f>100*v32_rawdata!$D19/SUM(v32_rawdata!$D$2:'v32_rawdata'!$D$61)</f>
        <v>0</v>
      </c>
    </row>
    <row r="34" spans="1:4" x14ac:dyDescent="0.2">
      <c r="A34" t="s">
        <v>22</v>
      </c>
      <c r="B34" s="1">
        <f>100*v32_rawdata!$B23/SUM(v32_rawdata!$B$2:'v32_rawdata'!$B$61)</f>
        <v>0</v>
      </c>
      <c r="C34" s="1">
        <f>100*v32_rawdata!$C23/SUM(v32_rawdata!$C$2:'v32_rawdata'!$C$61)</f>
        <v>0</v>
      </c>
      <c r="D34" s="1">
        <f>100*v32_rawdata!$D23/SUM(v32_rawdata!$D$2:'v32_rawdata'!$D$61)</f>
        <v>0</v>
      </c>
    </row>
    <row r="35" spans="1:4" x14ac:dyDescent="0.2">
      <c r="A35" t="s">
        <v>25</v>
      </c>
      <c r="B35" s="1">
        <f>100*v32_rawdata!$B26/SUM(v32_rawdata!$B$2:'v32_rawdata'!$B$61)</f>
        <v>0</v>
      </c>
      <c r="C35" s="1">
        <f>100*v32_rawdata!$C26/SUM(v32_rawdata!$C$2:'v32_rawdata'!$C$61)</f>
        <v>0</v>
      </c>
      <c r="D35" s="1">
        <f>100*v32_rawdata!$D26/SUM(v32_rawdata!$D$2:'v32_rawdata'!$D$61)</f>
        <v>0</v>
      </c>
    </row>
    <row r="36" spans="1:4" x14ac:dyDescent="0.2">
      <c r="A36" t="s">
        <v>26</v>
      </c>
      <c r="B36" s="1">
        <f>100*v32_rawdata!$B27/SUM(v32_rawdata!$B$2:'v32_rawdata'!$B$61)</f>
        <v>0</v>
      </c>
      <c r="C36" s="1">
        <f>100*v32_rawdata!$C27/SUM(v32_rawdata!$C$2:'v32_rawdata'!$C$61)</f>
        <v>0</v>
      </c>
      <c r="D36" s="1">
        <f>100*v32_rawdata!$D27/SUM(v32_rawdata!$D$2:'v32_rawdata'!$D$61)</f>
        <v>0</v>
      </c>
    </row>
    <row r="37" spans="1:4" x14ac:dyDescent="0.2">
      <c r="A37" t="s">
        <v>29</v>
      </c>
      <c r="B37" s="1">
        <f>100*v32_rawdata!$B30/SUM(v32_rawdata!$B$2:'v32_rawdata'!$B$61)</f>
        <v>0</v>
      </c>
      <c r="C37" s="1">
        <f>100*v32_rawdata!$C30/SUM(v32_rawdata!$C$2:'v32_rawdata'!$C$61)</f>
        <v>0</v>
      </c>
      <c r="D37" s="1">
        <f>100*v32_rawdata!$D30/SUM(v32_rawdata!$D$2:'v32_rawdata'!$D$61)</f>
        <v>0</v>
      </c>
    </row>
    <row r="38" spans="1:4" x14ac:dyDescent="0.2">
      <c r="A38" t="s">
        <v>30</v>
      </c>
      <c r="B38" s="1">
        <f>100*v32_rawdata!$B31/SUM(v32_rawdata!$B$2:'v32_rawdata'!$B$61)</f>
        <v>0</v>
      </c>
      <c r="C38" s="1">
        <f>100*v32_rawdata!$C31/SUM(v32_rawdata!$C$2:'v32_rawdata'!$C$61)</f>
        <v>0</v>
      </c>
      <c r="D38" s="1">
        <f>100*v32_rawdata!$D31/SUM(v32_rawdata!$D$2:'v32_rawdata'!$D$61)</f>
        <v>0</v>
      </c>
    </row>
    <row r="39" spans="1:4" x14ac:dyDescent="0.2">
      <c r="A39" t="s">
        <v>31</v>
      </c>
      <c r="B39" s="1">
        <f>100*v32_rawdata!$B32/SUM(v32_rawdata!$B$2:'v32_rawdata'!$B$61)</f>
        <v>0</v>
      </c>
      <c r="C39" s="1">
        <f>100*v32_rawdata!$C32/SUM(v32_rawdata!$C$2:'v32_rawdata'!$C$61)</f>
        <v>0</v>
      </c>
      <c r="D39" s="1">
        <f>100*v32_rawdata!$D32/SUM(v32_rawdata!$D$2:'v32_rawdata'!$D$61)</f>
        <v>0.3309679126235438</v>
      </c>
    </row>
    <row r="40" spans="1:4" x14ac:dyDescent="0.2">
      <c r="A40" t="s">
        <v>32</v>
      </c>
      <c r="B40" s="1">
        <f>100*v32_rawdata!$B33/SUM(v32_rawdata!$B$2:'v32_rawdata'!$B$61)</f>
        <v>0</v>
      </c>
      <c r="C40" s="1">
        <f>100*v32_rawdata!$C33/SUM(v32_rawdata!$C$2:'v32_rawdata'!$C$61)</f>
        <v>0</v>
      </c>
      <c r="D40" s="1">
        <f>100*v32_rawdata!$D33/SUM(v32_rawdata!$D$2:'v32_rawdata'!$D$61)</f>
        <v>0</v>
      </c>
    </row>
    <row r="41" spans="1:4" x14ac:dyDescent="0.2">
      <c r="A41" t="s">
        <v>36</v>
      </c>
      <c r="B41" s="1">
        <f>100*v32_rawdata!$B36/SUM(v32_rawdata!$B$2:'v32_rawdata'!$B$61)</f>
        <v>0</v>
      </c>
      <c r="C41" s="1">
        <f>100*v32_rawdata!$C36/SUM(v32_rawdata!$C$2:'v32_rawdata'!$C$61)</f>
        <v>0.11161409223195767</v>
      </c>
      <c r="D41" s="1">
        <f>100*v32_rawdata!$D36/SUM(v32_rawdata!$D$2:'v32_rawdata'!$D$61)</f>
        <v>0</v>
      </c>
    </row>
    <row r="42" spans="1:4" x14ac:dyDescent="0.2">
      <c r="A42" t="s">
        <v>39</v>
      </c>
      <c r="B42" s="1">
        <f>100*v32_rawdata!$B39/SUM(v32_rawdata!$B$2:'v32_rawdata'!$B$61)</f>
        <v>0</v>
      </c>
      <c r="C42" s="1">
        <f>100*v32_rawdata!$C39/SUM(v32_rawdata!$C$2:'v32_rawdata'!$C$61)</f>
        <v>0</v>
      </c>
      <c r="D42" s="1">
        <f>100*v32_rawdata!$D39/SUM(v32_rawdata!$D$2:'v32_rawdata'!$D$61)</f>
        <v>0</v>
      </c>
    </row>
    <row r="43" spans="1:4" x14ac:dyDescent="0.2">
      <c r="A43" t="s">
        <v>41</v>
      </c>
      <c r="B43" s="1">
        <f>100*v32_rawdata!$B41/SUM(v32_rawdata!$B$2:'v32_rawdata'!$B$61)</f>
        <v>0</v>
      </c>
      <c r="C43" s="1">
        <f>100*v32_rawdata!$C41/SUM(v32_rawdata!$C$2:'v32_rawdata'!$C$61)</f>
        <v>0</v>
      </c>
      <c r="D43" s="1">
        <f>100*v32_rawdata!$D41/SUM(v32_rawdata!$D$2:'v32_rawdata'!$D$61)</f>
        <v>0</v>
      </c>
    </row>
    <row r="44" spans="1:4" x14ac:dyDescent="0.2">
      <c r="A44" t="s">
        <v>42</v>
      </c>
      <c r="B44" s="1">
        <f>100*v32_rawdata!$B42/SUM(v32_rawdata!$B$2:'v32_rawdata'!$B$61)</f>
        <v>0</v>
      </c>
      <c r="C44" s="1">
        <f>100*v32_rawdata!$C42/SUM(v32_rawdata!$C$2:'v32_rawdata'!$C$61)</f>
        <v>0</v>
      </c>
      <c r="D44" s="1">
        <f>100*v32_rawdata!$D42/SUM(v32_rawdata!$D$2:'v32_rawdata'!$D$61)</f>
        <v>0</v>
      </c>
    </row>
    <row r="45" spans="1:4" x14ac:dyDescent="0.2">
      <c r="A45" t="s">
        <v>43</v>
      </c>
      <c r="B45" s="1">
        <f>100*v32_rawdata!$B43/SUM(v32_rawdata!$B$2:'v32_rawdata'!$B$61)</f>
        <v>0</v>
      </c>
      <c r="C45" s="1">
        <f>100*v32_rawdata!$C43/SUM(v32_rawdata!$C$2:'v32_rawdata'!$C$61)</f>
        <v>0</v>
      </c>
      <c r="D45" s="1">
        <f>100*v32_rawdata!$D43/SUM(v32_rawdata!$D$2:'v32_rawdata'!$D$61)</f>
        <v>0</v>
      </c>
    </row>
    <row r="46" spans="1:4" x14ac:dyDescent="0.2">
      <c r="A46" t="s">
        <v>44</v>
      </c>
      <c r="B46" s="1">
        <f>100*v32_rawdata!$B44/SUM(v32_rawdata!$B$2:'v32_rawdata'!$B$61)</f>
        <v>0</v>
      </c>
      <c r="C46" s="1">
        <f>100*v32_rawdata!$C44/SUM(v32_rawdata!$C$2:'v32_rawdata'!$C$61)</f>
        <v>0</v>
      </c>
      <c r="D46" s="1">
        <f>100*v32_rawdata!$D44/SUM(v32_rawdata!$D$2:'v32_rawdata'!$D$61)</f>
        <v>0</v>
      </c>
    </row>
    <row r="47" spans="1:4" x14ac:dyDescent="0.2">
      <c r="A47" t="s">
        <v>45</v>
      </c>
      <c r="B47" s="1">
        <f>100*v32_rawdata!$B45/SUM(v32_rawdata!$B$2:'v32_rawdata'!$B$61)</f>
        <v>0</v>
      </c>
      <c r="C47" s="1">
        <f>100*v32_rawdata!$C45/SUM(v32_rawdata!$C$2:'v32_rawdata'!$C$61)</f>
        <v>0</v>
      </c>
      <c r="D47" s="1">
        <f>100*v32_rawdata!$D45/SUM(v32_rawdata!$D$2:'v32_rawdata'!$D$61)</f>
        <v>1.4692040066234633</v>
      </c>
    </row>
    <row r="48" spans="1:4" x14ac:dyDescent="0.2">
      <c r="A48" t="s">
        <v>46</v>
      </c>
      <c r="B48" s="1">
        <f>100*v32_rawdata!$B46/SUM(v32_rawdata!$B$2:'v32_rawdata'!$B$61)</f>
        <v>0</v>
      </c>
      <c r="C48" s="1">
        <f>100*v32_rawdata!$C46/SUM(v32_rawdata!$C$2:'v32_rawdata'!$C$61)</f>
        <v>0.26698504662224382</v>
      </c>
      <c r="D48" s="1">
        <f>100*v32_rawdata!$D46/SUM(v32_rawdata!$D$2:'v32_rawdata'!$D$61)</f>
        <v>2.1493712217502403</v>
      </c>
    </row>
    <row r="49" spans="1:4" x14ac:dyDescent="0.2">
      <c r="A49" t="s">
        <v>47</v>
      </c>
      <c r="B49" s="1">
        <f>100*v32_rawdata!$B47/SUM(v32_rawdata!$B$2:'v32_rawdata'!$B$61)</f>
        <v>0</v>
      </c>
      <c r="C49" s="1">
        <f>100*v32_rawdata!$C47/SUM(v32_rawdata!$C$2:'v32_rawdata'!$C$61)</f>
        <v>0</v>
      </c>
      <c r="D49" s="1">
        <f>100*v32_rawdata!$D47/SUM(v32_rawdata!$D$2:'v32_rawdata'!$D$61)</f>
        <v>0</v>
      </c>
    </row>
    <row r="50" spans="1:4" x14ac:dyDescent="0.2">
      <c r="A50" t="s">
        <v>48</v>
      </c>
      <c r="B50" s="1">
        <f>100*v32_rawdata!$B48/SUM(v32_rawdata!$B$2:'v32_rawdata'!$B$61)</f>
        <v>0</v>
      </c>
      <c r="C50" s="1">
        <f>100*v32_rawdata!$C48/SUM(v32_rawdata!$C$2:'v32_rawdata'!$C$61)</f>
        <v>0</v>
      </c>
      <c r="D50" s="1">
        <f>100*v32_rawdata!$D48/SUM(v32_rawdata!$D$2:'v32_rawdata'!$D$61)</f>
        <v>0</v>
      </c>
    </row>
    <row r="51" spans="1:4" x14ac:dyDescent="0.2">
      <c r="A51" t="s">
        <v>49</v>
      </c>
      <c r="B51" s="1">
        <f>100*v32_rawdata!$B49/SUM(v32_rawdata!$B$2:'v32_rawdata'!$B$61)</f>
        <v>0</v>
      </c>
      <c r="C51" s="1">
        <f>100*v32_rawdata!$C49/SUM(v32_rawdata!$C$2:'v32_rawdata'!$C$61)</f>
        <v>0</v>
      </c>
      <c r="D51" s="1">
        <f>100*v32_rawdata!$D49/SUM(v32_rawdata!$D$2:'v32_rawdata'!$D$61)</f>
        <v>0</v>
      </c>
    </row>
    <row r="52" spans="1:4" x14ac:dyDescent="0.2">
      <c r="A52" t="s">
        <v>51</v>
      </c>
      <c r="B52" s="1">
        <f>100*v32_rawdata!$B50/SUM(v32_rawdata!$B$2:'v32_rawdata'!$B$61)</f>
        <v>0</v>
      </c>
      <c r="C52" s="1">
        <f>100*v32_rawdata!$C50/SUM(v32_rawdata!$C$2:'v32_rawdata'!$C$61)</f>
        <v>0</v>
      </c>
      <c r="D52" s="1">
        <f>100*v32_rawdata!$D50/SUM(v32_rawdata!$D$2:'v32_rawdata'!$D$61)</f>
        <v>0</v>
      </c>
    </row>
    <row r="53" spans="1:4" x14ac:dyDescent="0.2">
      <c r="A53" t="s">
        <v>68</v>
      </c>
      <c r="B53" s="1">
        <f>100*v32_rawdata!$B51/SUM(v32_rawdata!$B$2:'v32_rawdata'!$B$61)</f>
        <v>0</v>
      </c>
      <c r="C53" s="1">
        <f>100*v32_rawdata!$C51/SUM(v32_rawdata!$C$2:'v32_rawdata'!$C$61)</f>
        <v>0</v>
      </c>
      <c r="D53" s="1">
        <f>100*v32_rawdata!$D51/SUM(v32_rawdata!$D$2:'v32_rawdata'!$D$61)</f>
        <v>0</v>
      </c>
    </row>
    <row r="54" spans="1:4" x14ac:dyDescent="0.2">
      <c r="A54" t="s">
        <v>69</v>
      </c>
      <c r="B54" s="1">
        <f>100*v32_rawdata!$B52/SUM(v32_rawdata!$B$2:'v32_rawdata'!$B$61)</f>
        <v>0</v>
      </c>
      <c r="C54" s="1">
        <f>100*v32_rawdata!$C52/SUM(v32_rawdata!$C$2:'v32_rawdata'!$C$61)</f>
        <v>0</v>
      </c>
      <c r="D54" s="1">
        <f>100*v32_rawdata!$D52/SUM(v32_rawdata!$D$2:'v32_rawdata'!$D$61)</f>
        <v>0</v>
      </c>
    </row>
    <row r="55" spans="1:4" x14ac:dyDescent="0.2">
      <c r="A55" t="s">
        <v>72</v>
      </c>
      <c r="B55" s="1">
        <f>100*v32_rawdata!$B53/SUM(v32_rawdata!$B$2:'v32_rawdata'!$B$61)</f>
        <v>0</v>
      </c>
      <c r="C55" s="1">
        <f>100*v32_rawdata!$C53/SUM(v32_rawdata!$C$2:'v32_rawdata'!$C$61)</f>
        <v>0</v>
      </c>
      <c r="D55" s="1">
        <f>100*v32_rawdata!$D53/SUM(v32_rawdata!$D$2:'v32_rawdata'!$D$61)</f>
        <v>0</v>
      </c>
    </row>
    <row r="56" spans="1:4" x14ac:dyDescent="0.2">
      <c r="A56" t="s">
        <v>74</v>
      </c>
      <c r="B56" s="1">
        <f>100*v32_rawdata!$B55/SUM(v32_rawdata!$B$2:'v32_rawdata'!$B$61)</f>
        <v>0</v>
      </c>
      <c r="C56" s="1">
        <f>100*v32_rawdata!$C55/SUM(v32_rawdata!$C$2:'v32_rawdata'!$C$61)</f>
        <v>0</v>
      </c>
      <c r="D56" s="1">
        <f>100*v32_rawdata!$D55/SUM(v32_rawdata!$D$2:'v32_rawdata'!$D$61)</f>
        <v>0</v>
      </c>
    </row>
    <row r="57" spans="1:4" x14ac:dyDescent="0.2">
      <c r="A57" t="s">
        <v>75</v>
      </c>
      <c r="B57" s="1">
        <f>100*v32_rawdata!$B56/SUM(v32_rawdata!$B$2:'v32_rawdata'!$B$61)</f>
        <v>0</v>
      </c>
      <c r="C57" s="1">
        <f>100*v32_rawdata!$C56/SUM(v32_rawdata!$C$2:'v32_rawdata'!$C$61)</f>
        <v>0</v>
      </c>
      <c r="D57" s="1">
        <f>100*v32_rawdata!$D56/SUM(v32_rawdata!$D$2:'v32_rawdata'!$D$61)</f>
        <v>0</v>
      </c>
    </row>
    <row r="58" spans="1:4" x14ac:dyDescent="0.2">
      <c r="A58" t="s">
        <v>76</v>
      </c>
      <c r="B58" s="1">
        <f>100*v32_rawdata!$B57/SUM(v32_rawdata!$B$2:'v32_rawdata'!$B$61)</f>
        <v>0</v>
      </c>
      <c r="C58" s="1">
        <f>100*v32_rawdata!$C57/SUM(v32_rawdata!$C$2:'v32_rawdata'!$C$61)</f>
        <v>0</v>
      </c>
      <c r="D58" s="1">
        <f>100*v32_rawdata!$D57/SUM(v32_rawdata!$D$2:'v32_rawdata'!$D$61)</f>
        <v>0</v>
      </c>
    </row>
    <row r="59" spans="1:4" x14ac:dyDescent="0.2">
      <c r="A59" t="s">
        <v>78</v>
      </c>
      <c r="B59" s="1">
        <f>100*v32_rawdata!$B59/SUM(v32_rawdata!$B$2:'v32_rawdata'!$B$61)</f>
        <v>0</v>
      </c>
      <c r="C59" s="1">
        <f>100*v32_rawdata!$C59/SUM(v32_rawdata!$C$2:'v32_rawdata'!$C$61)</f>
        <v>0</v>
      </c>
      <c r="D59" s="1">
        <f>100*v32_rawdata!$D59/SUM(v32_rawdata!$D$2:'v32_rawdata'!$D$61)</f>
        <v>0</v>
      </c>
    </row>
    <row r="60" spans="1:4" x14ac:dyDescent="0.2">
      <c r="A60" t="s">
        <v>79</v>
      </c>
      <c r="B60" s="1">
        <f>100*v32_rawdata!$B60/SUM(v32_rawdata!$B$2:'v32_rawdata'!$B$61)</f>
        <v>0</v>
      </c>
      <c r="C60" s="1">
        <f>100*v32_rawdata!$C60/SUM(v32_rawdata!$C$2:'v32_rawdata'!$C$61)</f>
        <v>0</v>
      </c>
      <c r="D60" s="1">
        <f>100*v32_rawdata!$D60/SUM(v32_rawdata!$D$2:'v32_rawdata'!$D$61)</f>
        <v>0</v>
      </c>
    </row>
    <row r="61" spans="1:4" x14ac:dyDescent="0.2">
      <c r="A61" t="s">
        <v>80</v>
      </c>
      <c r="B61" s="1">
        <f>100*v32_rawdata!$B61/SUM(v32_rawdata!$B$2:'v32_rawdata'!$B$61)</f>
        <v>0</v>
      </c>
      <c r="C61" s="1">
        <f>100*v32_rawdata!$C61/SUM(v32_rawdata!$C$2:'v32_rawdata'!$C$61)</f>
        <v>0</v>
      </c>
      <c r="D61" s="1">
        <f>100*v32_rawdata!$D61/SUM(v32_rawdata!$D$2:'v32_rawdata'!$D$61)</f>
        <v>0</v>
      </c>
    </row>
  </sheetData>
  <sortState xmlns:xlrd2="http://schemas.microsoft.com/office/spreadsheetml/2017/richdata2" ref="A2:D61">
    <sortCondition descending="1" ref="B2:B61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v2_rawdata</vt:lpstr>
      <vt:lpstr>v32_rawdata</vt:lpstr>
      <vt:lpstr>v2_percentage</vt:lpstr>
      <vt:lpstr>v32_percentage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 Tran</dc:creator>
  <cp:lastModifiedBy>Thi Tran</cp:lastModifiedBy>
  <dcterms:created xsi:type="dcterms:W3CDTF">2023-09-28T05:44:41Z</dcterms:created>
  <dcterms:modified xsi:type="dcterms:W3CDTF">2023-09-28T06:04:29Z</dcterms:modified>
</cp:coreProperties>
</file>